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VL.0080\"/>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4" i="15" l="1"/>
  <c r="AB25" i="15" l="1"/>
  <c r="AC25" i="15"/>
  <c r="AB26" i="15"/>
  <c r="AC26" i="15"/>
  <c r="AB27" i="15"/>
  <c r="AC27" i="15"/>
  <c r="AB28" i="15"/>
  <c r="AC28" i="15"/>
  <c r="AB29" i="15"/>
  <c r="AC29" i="15"/>
  <c r="AB30" i="15"/>
  <c r="AC30" i="15"/>
  <c r="AB31" i="15"/>
  <c r="AC31" i="15"/>
  <c r="AB32" i="15"/>
  <c r="AC32" i="15"/>
  <c r="AB33" i="15"/>
  <c r="AC33" i="15"/>
  <c r="AB34" i="15"/>
  <c r="AC34" i="15"/>
  <c r="AC24" i="15"/>
  <c r="C62" i="15" l="1"/>
  <c r="AB62"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27" i="15" s="1"/>
  <c r="Z29" i="15" s="1"/>
  <c r="X30" i="15"/>
  <c r="V30" i="15"/>
  <c r="T30" i="15"/>
  <c r="R30" i="15"/>
  <c r="R27" i="15" s="1"/>
  <c r="R29" i="15" s="1"/>
  <c r="P30" i="15"/>
  <c r="N30" i="15"/>
  <c r="L30" i="15"/>
  <c r="J30" i="15"/>
  <c r="J27" i="15" s="1"/>
  <c r="J29" i="15" s="1"/>
  <c r="H30" i="15"/>
  <c r="D62" i="15"/>
  <c r="AC62" i="15" s="1"/>
  <c r="X27" i="15"/>
  <c r="X29" i="15" s="1"/>
  <c r="V27" i="15"/>
  <c r="V29" i="15" s="1"/>
  <c r="T27" i="15"/>
  <c r="T29" i="15" s="1"/>
  <c r="P27" i="15"/>
  <c r="P29" i="15" s="1"/>
  <c r="N27" i="15"/>
  <c r="N29" i="15" s="1"/>
  <c r="L27" i="15"/>
  <c r="L29" i="15" s="1"/>
  <c r="H27" i="15"/>
  <c r="H29" i="15" s="1"/>
  <c r="G62" i="15" l="1"/>
  <c r="A10" i="23"/>
  <c r="A16" i="23"/>
  <c r="A13" i="23"/>
  <c r="H53" i="16" l="1"/>
  <c r="B32" i="22" l="1"/>
  <c r="B30" i="22" s="1"/>
  <c r="B29" i="22" s="1"/>
  <c r="C49" i="7" l="1"/>
  <c r="C48" i="7"/>
  <c r="C40" i="7" s="1"/>
  <c r="B26" i="22" l="1"/>
  <c r="C50" i="16" l="1"/>
  <c r="C53" i="16"/>
  <c r="D53" i="16" s="1"/>
  <c r="D39" i="16"/>
  <c r="C42" i="16" s="1"/>
  <c r="D42" i="16" s="1"/>
  <c r="T26" i="17"/>
  <c r="X26" i="17" s="1"/>
  <c r="S26" i="17"/>
  <c r="Q26" i="17"/>
  <c r="J26" i="17"/>
  <c r="F26" i="17"/>
  <c r="I26" i="17" s="1"/>
  <c r="W26" i="17" l="1"/>
  <c r="B27" i="22" l="1"/>
  <c r="B52" i="22" l="1"/>
  <c r="B34" i="22"/>
  <c r="B54" i="22"/>
  <c r="A4" i="12"/>
  <c r="A6" i="13" s="1"/>
  <c r="A5" i="23" l="1"/>
  <c r="A5" i="6" s="1"/>
  <c r="A4" i="17" s="1"/>
  <c r="A5" i="10" s="1"/>
  <c r="A5" i="19" s="1"/>
  <c r="A5" i="16" s="1"/>
  <c r="A4" i="15" s="1"/>
  <c r="A5" i="5" s="1"/>
  <c r="A5" i="22" s="1"/>
  <c r="A15" i="6"/>
  <c r="A12" i="22" l="1"/>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<sst xmlns="http://schemas.openxmlformats.org/spreadsheetml/2006/main" count="1225" uniqueCount="667">
  <si>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</si>
  <si>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</si>
  <si>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</si>
  <si>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</si>
  <si>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</si>
  <si>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</si>
  <si>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</si>
  <si>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</si>
  <si>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</si>
  <si>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</si>
  <si>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</si>
  <si>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</si>
  <si>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</si>
  <si>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</si>
  <si>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</si>
  <si>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</si>
  <si>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</si>
  <si>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</si>
  <si>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</si>
  <si>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</si>
  <si>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</si>
  <si>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</si>
  <si>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</si>
  <si>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</si>
  <si>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</si>
  <si>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</si>
  <si>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</si>
  <si>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</si>
  <si>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</si>
  <si>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</si>
  <si>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</si>
  <si>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</si>
  <si>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</si>
  <si>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</si>
  <si>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</si>
  <si>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</si>
  <si>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</si>
  <si>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</si>
  <si>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</si>
  <si>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</si>
  <si>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</si>
  <si>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</si>
  <si>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</si>
  <si>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</si>
  <si>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</si>
  <si>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</si>
  <si>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</si>
  <si>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</si>
  <si>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</si>
  <si>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</si>
  <si>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</si>
  <si>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</si>
  <si>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</si>
  <si>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</si>
  <si>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</si>
  <si>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</si>
  <si>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</si>
  <si>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</si>
  <si>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</si>
  <si>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</si>
  <si>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</si>
  <si>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</si>
  <si>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</si>
  <si>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</si>
  <si>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</si>
  <si>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</si>
  <si>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</si>
  <si>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</si>
  <si>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</si>
  <si>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</si>
  <si>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</si>
  <si>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</si>
  <si>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</si>
  <si>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</si>
  <si>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</si>
  <si>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</si>
  <si>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</si>
  <si>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</si>
  <si>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</si>
  <si>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</si>
  <si>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</si>
  <si>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</si>
  <si>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</si>
  <si>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</si>
  <si>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</si>
  <si>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</si>
  <si>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</si>
  <si>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</si>
  <si>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</si>
  <si>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</si>
  <si>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</si>
  <si>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</si>
  <si>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</si>
  <si>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</si>
  <si>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</si>
  <si>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</si>
  <si>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</si>
  <si>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</si>
  <si>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</si>
  <si>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</si>
  <si>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</si>
  <si>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</si>
  <si>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</si>
  <si>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</si>
  <si>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</si>
  <si>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</si>
  <si>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</si>
  <si>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</si>
  <si>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</si>
  <si>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</si>
  <si>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</si>
  <si>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</si>
  <si>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</si>
  <si>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</si>
  <si>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</si>
  <si>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</si>
  <si>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</si>
  <si>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</si>
  <si>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</si>
  <si>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</si>
  <si>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</si>
  <si>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</si>
  <si>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</si>
  <si>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</si>
  <si>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</si>
  <si>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</si>
  <si>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</si>
  <si>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</si>
  <si>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</si>
  <si>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</si>
  <si>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</si>
  <si>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</si>
  <si>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</si>
  <si>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</si>
  <si>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</si>
  <si>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</si>
  <si>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</si>
  <si>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</si>
  <si>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</si>
  <si>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</si>
  <si>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</si>
  <si>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</si>
  <si>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</si>
  <si>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</si>
  <si>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</si>
  <si>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</si>
  <si>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</si>
  <si>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</si>
  <si>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</si>
  <si>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</si>
  <si>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</si>
  <si>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</si>
  <si>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</si>
  <si>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</si>
  <si>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</si>
  <si>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</si>
  <si>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</si>
  <si>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</si>
  <si>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</si>
  <si>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</si>
  <si>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</si>
  <si>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</si>
  <si>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</si>
  <si>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</si>
  <si>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</si>
  <si>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</si>
  <si>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</si>
  <si>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</si>
  <si>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</si>
  <si>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</si>
  <si>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</si>
  <si>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</si>
  <si>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</si>
  <si>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</si>
  <si>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</si>
  <si>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</si>
  <si>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</si>
  <si>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</si>
  <si>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</si>
  <si>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</si>
  <si>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</si>
  <si>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</si>
  <si>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</si>
  <si>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</si>
  <si>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</si>
  <si>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</si>
  <si>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</si>
  <si>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</si>
  <si>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</si>
  <si>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</si>
  <si>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</si>
  <si>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</si>
  <si>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</si>
  <si>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</si>
  <si>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</si>
  <si>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</si>
  <si>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</si>
  <si>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</si>
  <si>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</si>
  <si>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</si>
  <si>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</si>
  <si>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</si>
  <si>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</si>
  <si>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</si>
  <si>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</si>
  <si>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</si>
  <si>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</si>
  <si>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</si>
  <si>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</si>
  <si>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</si>
  <si>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</si>
  <si>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</si>
  <si>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</si>
  <si>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</si>
  <si>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</si>
  <si>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</si>
  <si>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</si>
  <si>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</si>
  <si>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</si>
  <si>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</si>
  <si>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</si>
  <si>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</si>
  <si>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</si>
  <si>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</si>
  <si>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</si>
  <si>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</si>
  <si>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</si>
  <si>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</si>
  <si>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</si>
  <si>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</si>
  <si>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</si>
  <si>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</si>
  <si>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</si>
  <si>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</si>
  <si>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</si>
  <si>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</si>
  <si>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</si>
  <si>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</si>
  <si>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</si>
  <si>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</si>
  <si>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</si>
  <si>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</si>
  <si>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</si>
  <si>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</si>
  <si>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</si>
  <si>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</si>
  <si>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</si>
  <si>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</si>
  <si>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</si>
  <si>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</si>
  <si>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</si>
  <si>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</si>
  <si>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</si>
  <si>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</si>
  <si>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</si>
  <si>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</si>
  <si>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</si>
  <si>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</si>
  <si>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</si>
  <si>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</si>
  <si>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</si>
  <si>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</si>
  <si>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</si>
  <si>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</si>
  <si>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</si>
  <si>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</si>
  <si>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</si>
  <si>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</si>
  <si>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</si>
  <si>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</si>
  <si>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</si>
  <si>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</si>
  <si>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</si>
  <si>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</si>
  <si>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</si>
  <si>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</si>
  <si>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</si>
  <si>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</si>
  <si>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</si>
  <si>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</si>
  <si>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</si>
  <si>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</si>
  <si>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</si>
  <si>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</si>
  <si>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</si>
  <si>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</si>
  <si>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</si>
  <si>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</si>
  <si>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</si>
  <si>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</si>
  <si>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</si>
  <si>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</si>
  <si>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</si>
  <si>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</si>
  <si>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</si>
  <si>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</si>
  <si>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</si>
  <si>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</si>
  <si>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</si>
  <si>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</si>
  <si>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</si>
  <si>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</si>
  <si>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</si>
  <si>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</si>
  <si>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</si>
  <si>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</si>
  <si>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</si>
  <si>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</si>
  <si>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</si>
  <si>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</si>
  <si>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</si>
  <si>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</si>
  <si>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</si>
  <si>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</si>
  <si>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</si>
  <si>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</si>
  <si>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</si>
  <si>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</si>
  <si>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</si>
  <si>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</si>
  <si>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</si>
  <si>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</si>
  <si>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</si>
  <si>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</si>
  <si>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</si>
  <si>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</si>
  <si>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</si>
  <si>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</si>
  <si>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</si>
  <si>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</si>
  <si>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</si>
  <si>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</si>
  <si>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</si>
  <si>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</si>
  <si>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</si>
  <si>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</si>
  <si>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</si>
  <si>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</si>
  <si>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</si>
  <si>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</si>
  <si>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</si>
  <si>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</si>
  <si>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</si>
  <si>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</si>
  <si>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</si>
  <si>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</si>
  <si>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</si>
  <si>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</si>
  <si>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</si>
  <si>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</si>
  <si>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</si>
  <si>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</si>
  <si>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</si>
  <si>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</si>
  <si>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</si>
  <si>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</si>
  <si>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</si>
  <si>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</si>
  <si>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</si>
  <si>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</si>
  <si>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</si>
  <si>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</si>
  <si>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</si>
  <si>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</si>
  <si>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</si>
  <si>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</si>
  <si>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</si>
  <si>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</si>
  <si>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</si>
  <si>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</si>
  <si>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</si>
  <si>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</si>
  <si>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</si>
  <si>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</si>
  <si>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</si>
  <si>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</si>
  <si>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</si>
  <si>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</si>
  <si>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</si>
  <si>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</si>
  <si>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</si>
  <si>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</si>
  <si>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</si>
  <si>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</si>
  <si>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</si>
  <si>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</si>
  <si>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</si>
  <si>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</si>
  <si>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</si>
  <si>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</si>
  <si>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</si>
  <si>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</si>
  <si>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</si>
  <si>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</si>
  <si>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</si>
  <si>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</si>
  <si>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</si>
  <si>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</si>
  <si>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</si>
  <si>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</si>
  <si>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</si>
  <si>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</si>
  <si>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</si>
  <si>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</si>
  <si>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</si>
  <si>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</si>
  <si>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</si>
  <si>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</si>
  <si>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</si>
  <si>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</si>
  <si>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</si>
  <si>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</si>
  <si>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</si>
  <si>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</si>
  <si>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</si>
  <si>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</si>
  <si>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</si>
  <si>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</si>
  <si>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</si>
  <si>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</si>
  <si>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</si>
  <si>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</si>
  <si>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</si>
  <si>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</si>
  <si>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</si>
  <si>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</si>
  <si>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</si>
  <si>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</si>
  <si>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</si>
  <si>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</si>
  <si>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</si>
  <si>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</si>
  <si>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</si>
  <si>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</si>
  <si>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</si>
  <si>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</si>
  <si>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</si>
  <si>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</si>
  <si>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</si>
  <si>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</si>
  <si>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</si>
  <si>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</si>
  <si>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</si>
  <si>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</si>
  <si>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</si>
  <si>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</si>
  <si>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</si>
  <si>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</si>
  <si>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</si>
  <si>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</si>
  <si>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</si>
  <si>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</si>
  <si>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</si>
  <si>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</si>
  <si>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</si>
  <si>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</si>
  <si>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</si>
  <si>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</si>
  <si>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</si>
  <si>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</si>
  <si>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</si>
  <si>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</si>
  <si>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</si>
  <si>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</si>
  <si>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</si>
  <si>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</si>
  <si>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</si>
  <si>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</si>
  <si>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</si>
  <si>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</si>
  <si>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</si>
  <si>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</si>
  <si>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</si>
  <si>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</si>
  <si>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</si>
  <si>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</si>
  <si>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</si>
  <si>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</si>
  <si>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</si>
  <si>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</si>
  <si>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</si>
  <si>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</si>
  <si>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</si>
  <si>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</si>
  <si>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</si>
  <si>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</si>
  <si>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</si>
  <si>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</si>
  <si>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</si>
  <si>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</si>
  <si>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</si>
  <si>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</si>
  <si>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</si>
  <si>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</si>
  <si>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</si>
  <si>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</si>
  <si>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</si>
  <si>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</si>
  <si>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</si>
  <si>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</si>
  <si>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</si>
  <si>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</si>
  <si>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</si>
  <si>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</si>
  <si>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</si>
  <si>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</si>
  <si>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</si>
  <si>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</si>
  <si>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</si>
  <si>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</si>
  <si>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</si>
  <si>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</si>
  <si>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</si>
  <si>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</si>
  <si>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</si>
  <si>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</si>
  <si>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</si>
  <si>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</si>
  <si>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</si>
  <si>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</si>
  <si>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</si>
  <si>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</si>
  <si>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</si>
  <si>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</si>
  <si>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</si>
  <si>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</si>
  <si>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</si>
  <si>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</si>
  <si>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</si>
  <si>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</si>
  <si>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</si>
  <si>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</si>
  <si>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</si>
  <si>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</si>
  <si>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</si>
  <si>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Реализация объекта в установленные сроки.</t>
  </si>
  <si>
    <t>Нет</t>
  </si>
  <si>
    <t>не требуется</t>
  </si>
  <si>
    <t>ЯНАО</t>
  </si>
  <si>
    <t>Пуровский район</t>
  </si>
  <si>
    <t>Замена фундаментов опор</t>
  </si>
  <si>
    <t>ВЛ-110кВ Холмогорская-Пуль-Яха, Холмгорская-Крайняя; ВЛ-110кВ Холмогорская-Пуль-Яха, Пуль-Яха-Крайняя</t>
  </si>
  <si>
    <t>ВЛ</t>
  </si>
  <si>
    <t>не проводилось</t>
  </si>
  <si>
    <t xml:space="preserve"> -</t>
  </si>
  <si>
    <t>120/19</t>
  </si>
  <si>
    <t>расчет плановой стоимости</t>
  </si>
  <si>
    <t>нд</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</si>
  <si>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</si>
  <si>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</si>
  <si>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Холмогорская - Пуль-Яха с отпайками</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</si>
  <si>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</si>
  <si>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</si>
  <si>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</si>
  <si>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</si>
  <si>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</si>
  <si>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</si>
  <si>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</si>
  <si>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</si>
  <si>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</si>
  <si>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</si>
  <si>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</si>
  <si>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</si>
  <si>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</si>
  <si>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</si>
  <si>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</si>
  <si>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</si>
  <si>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</si>
  <si>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</si>
  <si>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</si>
  <si>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</si>
  <si>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</si>
  <si>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</si>
  <si>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</si>
  <si>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</si>
  <si>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</si>
  <si>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</si>
  <si>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</si>
  <si>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</si>
  <si>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</si>
  <si>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</si>
  <si>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</si>
  <si>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</si>
  <si>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</si>
  <si>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</si>
  <si>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</si>
  <si>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</si>
  <si>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</si>
  <si>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</si>
  <si>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</si>
  <si>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</si>
  <si>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</si>
  <si>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</si>
  <si>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</si>
  <si>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</si>
  <si>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K_TP1800.VL.0080</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</si>
  <si>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</si>
  <si>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</si>
  <si>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ЛЭП, км</t>
  </si>
  <si>
    <t xml:space="preserve"> </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</si>
  <si>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</si>
  <si>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</si>
  <si>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</si>
  <si>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</si>
  <si>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</si>
  <si>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</si>
  <si>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</si>
  <si>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</si>
  <si>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</si>
  <si>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</si>
  <si>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</si>
  <si>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</si>
  <si>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</si>
  <si>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</si>
  <si>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</si>
  <si>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</si>
  <si>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</si>
  <si>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</si>
  <si>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</si>
  <si>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Холмогорская - Крайняя</t>
  </si>
  <si>
    <t>ВЛ 110 кВ Пуль-Яха - Крайняя</t>
  </si>
  <si>
    <t>объем заключенного договора 08/05-20 от 17.12.2020 . ООО "Сатурн"    в ценах 2020 года с НДС, млн. руб</t>
  </si>
  <si>
    <t>ООО "Сатурн"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</si>
  <si>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</si>
  <si>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</si>
  <si>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</si>
  <si>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технического освидетельствования №1 от 30.05.2018г.</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</si>
  <si>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31.05.2023г.
</t>
  </si>
  <si>
    <t>Акт технического освидетельствования №2 от 30.05.2018г.</t>
  </si>
  <si>
    <t>Акт технического освидетельствования №3 от 30.05.2018г.</t>
  </si>
  <si>
    <t>Год раскрытия информации: 2022 год</t>
  </si>
  <si>
    <t>И</t>
  </si>
  <si>
    <t>45 шт</t>
  </si>
  <si>
    <t>Проблемные вопросы отсутствуют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</si>
  <si>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</si>
  <si>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</si>
  <si>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 xml:space="preserve">План 2022 года </t>
  </si>
  <si>
    <t>Год 2023</t>
  </si>
  <si>
    <t>Год 2024</t>
  </si>
  <si>
    <t>Год 2025</t>
  </si>
  <si>
    <t>Год 2026</t>
  </si>
  <si>
    <t>Год 2027</t>
  </si>
  <si>
    <t xml:space="preserve"> по состоянию на 01.01.2021</t>
  </si>
  <si>
    <t>по состоянию на 01.01.2022</t>
  </si>
  <si>
    <t>2020.0340</t>
  </si>
  <si>
    <t/>
  </si>
  <si>
    <t>филиал АО "Россети Тюмень" Ноябрьские ЭС</t>
  </si>
  <si>
    <t>Реконструкция и техперевооружение электросетевых объектов</t>
  </si>
  <si>
    <t>СМР</t>
  </si>
  <si>
    <t>Выполнение работ по модернизации ВЛ 110кВ (перестановка опор на новый фундамент, замена опор) филиала АО "РоссетиТюмень" Ноябрьские электрические сети</t>
  </si>
  <si>
    <t>Предварительный расчет стоимости работ</t>
  </si>
  <si>
    <t>ВЗ</t>
  </si>
  <si>
    <t>ОК</t>
  </si>
  <si>
    <t>32009530505</t>
  </si>
  <si>
    <t>www.roseltorg.ru</t>
  </si>
  <si>
    <t>28.09.2020</t>
  </si>
  <si>
    <t>29.10.2020</t>
  </si>
  <si>
    <t>27.11.2020</t>
  </si>
  <si>
    <t>01.12.2020</t>
  </si>
  <si>
    <t>17.12.2020</t>
  </si>
  <si>
    <t>01.01.2021</t>
  </si>
  <si>
    <t>30.12.2022</t>
  </si>
  <si>
    <t>ООО "Лэпэнергострой"</t>
  </si>
  <si>
    <t>ООО "ВИКТОРИ"</t>
  </si>
  <si>
    <t>1. J_TP1800.VL.0089 и J_TP1800.VL.0101 в утвержденной ИПР; K_TP1800.VL.0080 - учтен в проекте корр ИПРодобр СД АО "Россети Тюмень" (пр от 26.02.2020 №07/20) и Комиссией по инвестициями ПАО "Россети" от25.06.2020 и 03.07.2020 (вх от 13.07.2020 №МА/135/807);
2. Закупка проведена для 3-х объектов ИПР, заключен договор на сумму 98.250.000,00 руб. с НДС. Объем договора по объекту TP1800.VL.0080 составил 55.022.877,60 руб. с НДС.</t>
  </si>
  <si>
    <t>12.2023; 12.2022;
12.2023</t>
  </si>
  <si>
    <t>Сметная стоимость проекта в ценах 2020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</si>
</sst>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
    <numFmt numFmtId="171"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4" fillId="0" borderId="0"/>
    <xf numFmtId="0" fontId="64" fillId="0" borderId="0"/>
    <xf numFmtId="0" fontId="45" fillId="0" borderId="0"/>
    <xf numFmtId="0" fontId="29" fillId="0" borderId="0"/>
    <xf numFmtId="0" fontId="80" fillId="0" borderId="0"/>
    <xf numFmtId="0" fontId="3" fillId="0" borderId="0"/>
    <xf numFmtId="0" fontId="45" fillId="0" borderId="0"/>
    <xf numFmtId="0" fontId="81" fillId="0" borderId="0"/>
    <xf numFmtId="0" fontId="45" fillId="0" borderId="0"/>
    <xf numFmtId="0" fontId="78" fillId="0" borderId="0"/>
    <xf numFmtId="0" fontId="77" fillId="0" borderId="0"/>
    <xf numFmtId="0" fontId="81"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2" fontId="41" fillId="0" borderId="47" xfId="2" applyNumberFormat="1" applyFont="1" applyFill="1" applyBorder="1" applyAlignment="1">
      <alignment horizontal="justify" vertical="top" wrapText="1"/>
    </xf>
    <xf numFmtId="0" fontId="11" fillId="0" borderId="1" xfId="2" applyFont="1" applyBorder="1" applyAlignment="1">
      <alignment horizontal="center"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4" xfId="0" applyFont="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0" applyFont="1" applyBorder="1" applyAlignment="1">
      <alignment horizontal="center" vertical="top" wrapText="1" shrinkToFit="1"/>
    </xf>
    <xf numFmtId="0" fontId="0" fillId="0" borderId="1" xfId="0" applyFill="1" applyBorder="1" applyAlignment="1">
      <alignment horizontal="center"/>
    </xf>
    <xf numFmtId="0" fontId="68" fillId="0" borderId="1" xfId="67" applyFont="1" applyFill="1" applyBorder="1" applyAlignment="1">
      <alignment vertical="center" wrapText="1" shrinkToFit="1"/>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0" fillId="0" borderId="0" xfId="0"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41" applyFont="1" applyFill="1"/>
    <xf numFmtId="168" fontId="11" fillId="0" borderId="1" xfId="68" applyNumberFormat="1" applyFont="1" applyFill="1" applyBorder="1" applyAlignment="1">
      <alignment horizontal="right" wrapText="1"/>
    </xf>
    <xf numFmtId="0" fontId="11" fillId="0" borderId="0" xfId="0" applyFont="1"/>
    <xf numFmtId="0" fontId="12" fillId="0" borderId="0" xfId="0" applyFont="1"/>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70" fillId="0" borderId="40" xfId="0" applyFont="1" applyFill="1" applyBorder="1"/>
    <xf numFmtId="0" fontId="70" fillId="0" borderId="39" xfId="0" applyFont="1" applyFill="1" applyBorder="1"/>
    <xf numFmtId="0" fontId="70" fillId="0" borderId="49" xfId="0" applyFont="1" applyFill="1" applyBorder="1" applyAlignment="1">
      <alignment horizontal="right"/>
    </xf>
    <xf numFmtId="0" fontId="70" fillId="0" borderId="0" xfId="0" applyFont="1" applyFill="1"/>
    <xf numFmtId="0" fontId="70" fillId="0" borderId="51" xfId="0" applyFont="1" applyFill="1" applyBorder="1"/>
    <xf numFmtId="0" fontId="70" fillId="0" borderId="0" xfId="0" applyFont="1" applyFill="1" applyBorder="1"/>
    <xf numFmtId="0" fontId="70" fillId="0" borderId="52" xfId="0" applyFont="1" applyFill="1" applyBorder="1" applyAlignment="1">
      <alignment horizontal="right"/>
    </xf>
    <xf numFmtId="0" fontId="70" fillId="0" borderId="52" xfId="0" applyFont="1" applyFill="1" applyBorder="1"/>
    <xf numFmtId="16" fontId="70" fillId="0" borderId="0" xfId="0" applyNumberFormat="1" applyFont="1" applyFill="1" applyBorder="1"/>
    <xf numFmtId="49" fontId="74" fillId="0" borderId="1" xfId="0" applyNumberFormat="1" applyFont="1" applyFill="1" applyBorder="1" applyAlignment="1">
      <alignment horizontal="center" vertical="center" wrapText="1"/>
    </xf>
    <xf numFmtId="49" fontId="74" fillId="0" borderId="53"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10"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 fontId="41" fillId="0" borderId="44" xfId="0" applyNumberFormat="1" applyFont="1" applyBorder="1" applyAlignment="1">
      <alignment horizontal="left" vertical="top"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75" fillId="0" borderId="0" xfId="1" applyFont="1" applyFill="1" applyBorder="1" applyAlignment="1">
      <alignment wrapText="1"/>
    </xf>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0" fontId="41" fillId="0" borderId="44" xfId="66"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3" fontId="63" fillId="0" borderId="1" xfId="0" applyNumberFormat="1" applyFont="1" applyFill="1" applyBorder="1" applyAlignment="1">
      <alignment horizontal="center" vertical="center" wrapText="1"/>
    </xf>
    <xf numFmtId="171"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71" fontId="79" fillId="0" borderId="1" xfId="0" applyNumberFormat="1" applyFont="1" applyFill="1" applyBorder="1" applyAlignment="1">
      <alignment horizontal="center" vertical="center" wrapText="1"/>
    </xf>
    <xf numFmtId="4" fontId="43" fillId="0" borderId="1" xfId="0" applyNumberFormat="1" applyFont="1" applyBorder="1" applyAlignment="1">
      <alignment horizontal="right" wrapText="1"/>
    </xf>
    <xf numFmtId="4" fontId="43" fillId="0" borderId="3"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21" xfId="0" applyNumberFormat="1" applyFont="1" applyBorder="1" applyAlignment="1">
      <alignment horizontal="right" wrapText="1"/>
    </xf>
    <xf numFmtId="4" fontId="43" fillId="0" borderId="21" xfId="0" applyNumberFormat="1" applyFont="1" applyBorder="1" applyAlignment="1">
      <alignment horizontal="right" wrapText="1"/>
    </xf>
    <xf numFmtId="4" fontId="43"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49" fontId="74" fillId="0" borderId="28"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53"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55"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45784448"/>
        <c:axId val="46306432"/>
      </c:lineChart>
      <c:catAx>
        <c:axId val="45784448"/>
        <c:scaling>
          <c:orientation val="minMax"/>
        </c:scaling>
        <c:delete val="0"/>
        <c:axPos val="b"/>
        <c:numFmt formatCode="General" sourceLinked="1"/>
        <c:majorTickMark val="out"/>
        <c:minorTickMark val="none"/>
        <c:tickLblPos val="nextTo"/>
        <c:crossAx val="46306432"/>
        <c:crosses val="autoZero"/>
        <c:auto val="1"/>
        <c:lblAlgn val="ctr"/>
        <c:lblOffset val="100"/>
        <c:noMultiLvlLbl val="0"/>
      </c:catAx>
      <c:valAx>
        <c:axId val="46306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84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40.425781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9" t="s">
        <v>630</v>
      </c>
      <c r="B5" s="299"/>
      <c r="C5" s="299"/>
      <c r="D5" s="168"/>
      <c r="E5" s="168"/>
      <c r="F5" s="168"/>
      <c r="G5" s="168"/>
    </row>
    <row r="6" spans="1:19" s="12" customFormat="1" ht="18.75" x14ac:dyDescent="0.3">
      <c r="A6" s="17"/>
      <c r="D6" s="16"/>
      <c r="E6" s="15"/>
    </row>
    <row r="7" spans="1:19" s="12" customFormat="1" ht="18.75" x14ac:dyDescent="0.2">
      <c r="A7" s="303" t="s">
        <v>10</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552</v>
      </c>
      <c r="B9" s="304"/>
      <c r="C9" s="304"/>
      <c r="D9" s="8"/>
      <c r="E9" s="8"/>
      <c r="F9" s="13"/>
      <c r="G9" s="13"/>
      <c r="H9" s="13"/>
      <c r="I9" s="13"/>
      <c r="J9" s="13"/>
      <c r="K9" s="13"/>
      <c r="L9" s="13"/>
      <c r="M9" s="13"/>
      <c r="N9" s="13"/>
      <c r="O9" s="13"/>
      <c r="P9" s="13"/>
      <c r="Q9" s="13"/>
      <c r="R9" s="13"/>
      <c r="S9" s="13"/>
    </row>
    <row r="10" spans="1:19" s="12" customFormat="1" ht="18.75" x14ac:dyDescent="0.2">
      <c r="A10" s="300" t="s">
        <v>9</v>
      </c>
      <c r="B10" s="300"/>
      <c r="C10" s="30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4" t="s">
        <v>595</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8</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5" t="s">
        <v>635</v>
      </c>
      <c r="B15" s="305"/>
      <c r="C15" s="305"/>
      <c r="D15" s="8"/>
      <c r="E15" s="8"/>
      <c r="F15" s="8"/>
      <c r="G15" s="8"/>
      <c r="H15" s="8"/>
      <c r="I15" s="8"/>
      <c r="J15" s="8"/>
      <c r="K15" s="8"/>
      <c r="L15" s="8"/>
      <c r="M15" s="8"/>
      <c r="N15" s="8"/>
      <c r="O15" s="8"/>
      <c r="P15" s="8"/>
      <c r="Q15" s="8"/>
      <c r="R15" s="8"/>
      <c r="S15" s="8"/>
    </row>
    <row r="16" spans="1:19" s="3" customFormat="1" ht="15" customHeight="1" x14ac:dyDescent="0.2">
      <c r="A16" s="300" t="s">
        <v>7</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515</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364</v>
      </c>
      <c r="C22" s="268" t="s">
        <v>531</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68" t="s">
        <v>532</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27" t="s">
        <v>63</v>
      </c>
      <c r="B25" s="228" t="s">
        <v>466</v>
      </c>
      <c r="C25" s="229" t="s">
        <v>593</v>
      </c>
      <c r="D25" s="34"/>
      <c r="E25" s="33"/>
      <c r="F25" s="33"/>
      <c r="G25" s="33"/>
      <c r="H25" s="33"/>
      <c r="I25" s="33"/>
      <c r="J25" s="33"/>
      <c r="K25" s="33"/>
      <c r="L25" s="33"/>
      <c r="M25" s="33"/>
      <c r="N25" s="33"/>
      <c r="O25" s="33"/>
      <c r="P25" s="32"/>
      <c r="Q25" s="32"/>
      <c r="R25" s="32"/>
      <c r="S25" s="32"/>
    </row>
    <row r="26" spans="1:19" s="31" customFormat="1" ht="42.75" customHeight="1" x14ac:dyDescent="0.2">
      <c r="A26" s="230" t="s">
        <v>62</v>
      </c>
      <c r="B26" s="231" t="s">
        <v>76</v>
      </c>
      <c r="C26" s="232" t="s">
        <v>538</v>
      </c>
      <c r="D26" s="34"/>
      <c r="E26" s="33"/>
      <c r="F26" s="33"/>
      <c r="G26" s="33"/>
      <c r="H26" s="33"/>
      <c r="I26" s="33"/>
      <c r="J26" s="33"/>
      <c r="K26" s="33"/>
      <c r="L26" s="33"/>
      <c r="M26" s="33"/>
      <c r="N26" s="33"/>
      <c r="O26" s="33"/>
      <c r="P26" s="32"/>
      <c r="Q26" s="32"/>
      <c r="R26" s="32"/>
      <c r="S26" s="32"/>
    </row>
    <row r="27" spans="1:19" s="31" customFormat="1" ht="51.75" customHeight="1" x14ac:dyDescent="0.2">
      <c r="A27" s="230" t="s">
        <v>60</v>
      </c>
      <c r="B27" s="231" t="s">
        <v>75</v>
      </c>
      <c r="C27" s="232" t="s">
        <v>539</v>
      </c>
      <c r="D27" s="34"/>
      <c r="E27" s="33"/>
      <c r="F27" s="33"/>
      <c r="G27" s="33"/>
      <c r="H27" s="33"/>
      <c r="I27" s="33"/>
      <c r="J27" s="33"/>
      <c r="K27" s="33"/>
      <c r="L27" s="33"/>
      <c r="M27" s="33"/>
      <c r="N27" s="33"/>
      <c r="O27" s="33"/>
      <c r="P27" s="32"/>
      <c r="Q27" s="32"/>
      <c r="R27" s="32"/>
      <c r="S27" s="32"/>
    </row>
    <row r="28" spans="1:19" s="31" customFormat="1" ht="42.75" customHeight="1" x14ac:dyDescent="0.2">
      <c r="A28" s="230" t="s">
        <v>59</v>
      </c>
      <c r="B28" s="231" t="s">
        <v>467</v>
      </c>
      <c r="C28" s="232" t="s">
        <v>537</v>
      </c>
      <c r="D28" s="34"/>
      <c r="E28" s="33"/>
      <c r="F28" s="33"/>
      <c r="G28" s="33"/>
      <c r="H28" s="33"/>
      <c r="I28" s="33"/>
      <c r="J28" s="33"/>
      <c r="K28" s="33"/>
      <c r="L28" s="33"/>
      <c r="M28" s="33"/>
      <c r="N28" s="33"/>
      <c r="O28" s="33"/>
      <c r="P28" s="32"/>
      <c r="Q28" s="32"/>
      <c r="R28" s="32"/>
      <c r="S28" s="32"/>
    </row>
    <row r="29" spans="1:19" s="31" customFormat="1" ht="51.75" customHeight="1" x14ac:dyDescent="0.2">
      <c r="A29" s="230" t="s">
        <v>57</v>
      </c>
      <c r="B29" s="231" t="s">
        <v>468</v>
      </c>
      <c r="C29" s="232" t="s">
        <v>537</v>
      </c>
      <c r="D29" s="34"/>
      <c r="E29" s="33"/>
      <c r="F29" s="33"/>
      <c r="G29" s="33"/>
      <c r="H29" s="33"/>
      <c r="I29" s="33"/>
      <c r="J29" s="33"/>
      <c r="K29" s="33"/>
      <c r="L29" s="33"/>
      <c r="M29" s="33"/>
      <c r="N29" s="33"/>
      <c r="O29" s="33"/>
      <c r="P29" s="32"/>
      <c r="Q29" s="32"/>
      <c r="R29" s="32"/>
      <c r="S29" s="32"/>
    </row>
    <row r="30" spans="1:19" s="31" customFormat="1" ht="51.75" customHeight="1" x14ac:dyDescent="0.2">
      <c r="A30" s="230" t="s">
        <v>55</v>
      </c>
      <c r="B30" s="231" t="s">
        <v>469</v>
      </c>
      <c r="C30" s="232" t="s">
        <v>537</v>
      </c>
      <c r="D30" s="34"/>
      <c r="E30" s="33"/>
      <c r="F30" s="33"/>
      <c r="G30" s="33"/>
      <c r="H30" s="33"/>
      <c r="I30" s="33"/>
      <c r="J30" s="33"/>
      <c r="K30" s="33"/>
      <c r="L30" s="33"/>
      <c r="M30" s="33"/>
      <c r="N30" s="33"/>
      <c r="O30" s="33"/>
      <c r="P30" s="32"/>
      <c r="Q30" s="32"/>
      <c r="R30" s="32"/>
      <c r="S30" s="32"/>
    </row>
    <row r="31" spans="1:19" s="31" customFormat="1" ht="51.75" customHeight="1" x14ac:dyDescent="0.2">
      <c r="A31" s="230" t="s">
        <v>74</v>
      </c>
      <c r="B31" s="231" t="s">
        <v>470</v>
      </c>
      <c r="C31" s="232" t="s">
        <v>537</v>
      </c>
      <c r="D31" s="34"/>
      <c r="E31" s="33"/>
      <c r="F31" s="33"/>
      <c r="G31" s="33"/>
      <c r="H31" s="33"/>
      <c r="I31" s="33"/>
      <c r="J31" s="33"/>
      <c r="K31" s="33"/>
      <c r="L31" s="33"/>
      <c r="M31" s="33"/>
      <c r="N31" s="33"/>
      <c r="O31" s="33"/>
      <c r="P31" s="32"/>
      <c r="Q31" s="32"/>
      <c r="R31" s="32"/>
      <c r="S31" s="32"/>
    </row>
    <row r="32" spans="1:19" s="31" customFormat="1" ht="51.75" customHeight="1" x14ac:dyDescent="0.2">
      <c r="A32" s="230" t="s">
        <v>72</v>
      </c>
      <c r="B32" s="231" t="s">
        <v>471</v>
      </c>
      <c r="C32" s="232" t="s">
        <v>537</v>
      </c>
      <c r="D32" s="34"/>
      <c r="E32" s="33"/>
      <c r="F32" s="33"/>
      <c r="G32" s="33"/>
      <c r="H32" s="33"/>
      <c r="I32" s="33"/>
      <c r="J32" s="33"/>
      <c r="K32" s="33"/>
      <c r="L32" s="33"/>
      <c r="M32" s="33"/>
      <c r="N32" s="33"/>
      <c r="O32" s="33"/>
      <c r="P32" s="32"/>
      <c r="Q32" s="32"/>
      <c r="R32" s="32"/>
      <c r="S32" s="32"/>
    </row>
    <row r="33" spans="1:19" s="31" customFormat="1" ht="101.25" customHeight="1" x14ac:dyDescent="0.2">
      <c r="A33" s="230" t="s">
        <v>71</v>
      </c>
      <c r="B33" s="231" t="s">
        <v>472</v>
      </c>
      <c r="C33" s="232" t="s">
        <v>594</v>
      </c>
      <c r="D33" s="34"/>
      <c r="E33" s="33"/>
      <c r="F33" s="33"/>
      <c r="G33" s="33"/>
      <c r="H33" s="33"/>
      <c r="I33" s="33"/>
      <c r="J33" s="33"/>
      <c r="K33" s="33"/>
      <c r="L33" s="33"/>
      <c r="M33" s="33"/>
      <c r="N33" s="33"/>
      <c r="O33" s="33"/>
      <c r="P33" s="32"/>
      <c r="Q33" s="32"/>
      <c r="R33" s="32"/>
      <c r="S33" s="32"/>
    </row>
    <row r="34" spans="1:19" ht="111" customHeight="1" x14ac:dyDescent="0.25">
      <c r="A34" s="230" t="s">
        <v>488</v>
      </c>
      <c r="B34" s="231" t="s">
        <v>473</v>
      </c>
      <c r="C34" s="232" t="s">
        <v>537</v>
      </c>
      <c r="D34" s="23"/>
      <c r="E34" s="23"/>
      <c r="F34" s="23"/>
      <c r="G34" s="23"/>
      <c r="H34" s="23"/>
      <c r="I34" s="23"/>
      <c r="J34" s="23"/>
      <c r="K34" s="23"/>
      <c r="L34" s="23"/>
      <c r="M34" s="23"/>
      <c r="N34" s="23"/>
      <c r="O34" s="23"/>
      <c r="P34" s="23"/>
      <c r="Q34" s="23"/>
      <c r="R34" s="23"/>
      <c r="S34" s="23"/>
    </row>
    <row r="35" spans="1:19" ht="58.5" customHeight="1" x14ac:dyDescent="0.25">
      <c r="A35" s="230" t="s">
        <v>476</v>
      </c>
      <c r="B35" s="231" t="s">
        <v>73</v>
      </c>
      <c r="C35" s="232" t="s">
        <v>537</v>
      </c>
      <c r="D35" s="23"/>
      <c r="E35" s="23"/>
      <c r="F35" s="23"/>
      <c r="G35" s="23"/>
      <c r="H35" s="23"/>
      <c r="I35" s="23"/>
      <c r="J35" s="23"/>
      <c r="K35" s="23"/>
      <c r="L35" s="23"/>
      <c r="M35" s="23"/>
      <c r="N35" s="23"/>
      <c r="O35" s="23"/>
      <c r="P35" s="23"/>
      <c r="Q35" s="23"/>
      <c r="R35" s="23"/>
      <c r="S35" s="23"/>
    </row>
    <row r="36" spans="1:19" ht="51.75" customHeight="1" x14ac:dyDescent="0.25">
      <c r="A36" s="230" t="s">
        <v>489</v>
      </c>
      <c r="B36" s="231" t="s">
        <v>474</v>
      </c>
      <c r="C36" s="232" t="s">
        <v>537</v>
      </c>
      <c r="D36" s="23"/>
      <c r="E36" s="23"/>
      <c r="F36" s="23"/>
      <c r="G36" s="23"/>
      <c r="H36" s="23"/>
      <c r="I36" s="23"/>
      <c r="J36" s="23"/>
      <c r="K36" s="23"/>
      <c r="L36" s="23"/>
      <c r="M36" s="23"/>
      <c r="N36" s="23"/>
      <c r="O36" s="23"/>
      <c r="P36" s="23"/>
      <c r="Q36" s="23"/>
      <c r="R36" s="23"/>
      <c r="S36" s="23"/>
    </row>
    <row r="37" spans="1:19" ht="43.5" customHeight="1" x14ac:dyDescent="0.25">
      <c r="A37" s="230" t="s">
        <v>477</v>
      </c>
      <c r="B37" s="231" t="s">
        <v>475</v>
      </c>
      <c r="C37" s="232" t="s">
        <v>537</v>
      </c>
      <c r="D37" s="23"/>
      <c r="E37" s="23"/>
      <c r="F37" s="23"/>
      <c r="G37" s="23"/>
      <c r="H37" s="23"/>
      <c r="I37" s="23"/>
      <c r="J37" s="23"/>
      <c r="K37" s="23"/>
      <c r="L37" s="23"/>
      <c r="M37" s="23"/>
      <c r="N37" s="23"/>
      <c r="O37" s="23"/>
      <c r="P37" s="23"/>
      <c r="Q37" s="23"/>
      <c r="R37" s="23"/>
      <c r="S37" s="23"/>
    </row>
    <row r="38" spans="1:19" ht="43.5" customHeight="1" x14ac:dyDescent="0.25">
      <c r="A38" s="230" t="s">
        <v>490</v>
      </c>
      <c r="B38" s="231" t="s">
        <v>238</v>
      </c>
      <c r="C38" s="232" t="s">
        <v>537</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83.25" customHeight="1" x14ac:dyDescent="0.25">
      <c r="A40" s="24" t="s">
        <v>478</v>
      </c>
      <c r="B40" s="39" t="s">
        <v>526</v>
      </c>
      <c r="C40" s="273"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v>
      </c>
      <c r="D40" s="272" t="s">
        <v>634</v>
      </c>
      <c r="E40" s="23"/>
      <c r="F40" s="23"/>
      <c r="G40" s="23"/>
      <c r="H40" s="23"/>
      <c r="I40" s="23"/>
      <c r="J40" s="23"/>
      <c r="K40" s="23"/>
      <c r="L40" s="23"/>
      <c r="M40" s="23"/>
      <c r="N40" s="23"/>
      <c r="O40" s="23"/>
      <c r="P40" s="23"/>
      <c r="Q40" s="23"/>
      <c r="R40" s="23"/>
      <c r="S40" s="23"/>
    </row>
    <row r="41" spans="1:19" ht="105.75" customHeight="1" x14ac:dyDescent="0.25">
      <c r="A41" s="24" t="s">
        <v>491</v>
      </c>
      <c r="B41" s="39" t="s">
        <v>510</v>
      </c>
      <c r="C41" s="176" t="s">
        <v>536</v>
      </c>
      <c r="D41" s="23"/>
      <c r="E41" s="23"/>
      <c r="F41" s="23"/>
      <c r="G41" s="23"/>
      <c r="H41" s="23"/>
      <c r="I41" s="23"/>
      <c r="J41" s="23"/>
      <c r="K41" s="23"/>
      <c r="L41" s="23"/>
      <c r="M41" s="23"/>
      <c r="N41" s="23"/>
      <c r="O41" s="23"/>
      <c r="P41" s="23"/>
      <c r="Q41" s="23"/>
      <c r="R41" s="23"/>
      <c r="S41" s="23"/>
    </row>
    <row r="42" spans="1:19" ht="83.25" customHeight="1" x14ac:dyDescent="0.25">
      <c r="A42" s="24" t="s">
        <v>479</v>
      </c>
      <c r="B42" s="39" t="s">
        <v>525</v>
      </c>
      <c r="C42" s="176" t="s">
        <v>536</v>
      </c>
      <c r="D42" s="23"/>
      <c r="E42" s="23"/>
      <c r="F42" s="23"/>
      <c r="G42" s="23"/>
      <c r="H42" s="23"/>
      <c r="I42" s="23"/>
      <c r="J42" s="23"/>
      <c r="K42" s="23"/>
      <c r="L42" s="23"/>
      <c r="M42" s="23"/>
      <c r="N42" s="23"/>
      <c r="O42" s="23"/>
      <c r="P42" s="23"/>
      <c r="Q42" s="23"/>
      <c r="R42" s="23"/>
      <c r="S42" s="23"/>
    </row>
    <row r="43" spans="1:19" ht="186" customHeight="1" x14ac:dyDescent="0.25">
      <c r="A43" s="24" t="s">
        <v>494</v>
      </c>
      <c r="B43" s="39" t="s">
        <v>495</v>
      </c>
      <c r="C43" s="176" t="s">
        <v>536</v>
      </c>
      <c r="D43" s="23"/>
      <c r="E43" s="23"/>
      <c r="F43" s="23"/>
      <c r="G43" s="23"/>
      <c r="H43" s="23"/>
      <c r="I43" s="23"/>
      <c r="J43" s="23"/>
      <c r="K43" s="23"/>
      <c r="L43" s="23"/>
      <c r="M43" s="23"/>
      <c r="N43" s="23"/>
      <c r="O43" s="23"/>
      <c r="P43" s="23"/>
      <c r="Q43" s="23"/>
      <c r="R43" s="23"/>
      <c r="S43" s="23"/>
    </row>
    <row r="44" spans="1:19" ht="111" customHeight="1" x14ac:dyDescent="0.25">
      <c r="A44" s="24" t="s">
        <v>480</v>
      </c>
      <c r="B44" s="39" t="s">
        <v>516</v>
      </c>
      <c r="C44" s="176" t="s">
        <v>536</v>
      </c>
      <c r="D44" s="23"/>
      <c r="E44" s="23"/>
      <c r="F44" s="23"/>
      <c r="G44" s="23"/>
      <c r="H44" s="23"/>
      <c r="I44" s="23"/>
      <c r="J44" s="23"/>
      <c r="K44" s="23"/>
      <c r="L44" s="23"/>
      <c r="M44" s="23"/>
      <c r="N44" s="23"/>
      <c r="O44" s="23"/>
      <c r="P44" s="23"/>
      <c r="Q44" s="23"/>
      <c r="R44" s="23"/>
      <c r="S44" s="23"/>
    </row>
    <row r="45" spans="1:19" ht="120" customHeight="1" x14ac:dyDescent="0.25">
      <c r="A45" s="24" t="s">
        <v>511</v>
      </c>
      <c r="B45" s="39" t="s">
        <v>517</v>
      </c>
      <c r="C45" s="176" t="s">
        <v>536</v>
      </c>
      <c r="D45" s="23"/>
      <c r="E45" s="23"/>
      <c r="F45" s="23"/>
      <c r="G45" s="23"/>
      <c r="H45" s="23"/>
      <c r="I45" s="23"/>
      <c r="J45" s="23"/>
      <c r="K45" s="23"/>
      <c r="L45" s="23"/>
      <c r="M45" s="23"/>
      <c r="N45" s="23"/>
      <c r="O45" s="23"/>
      <c r="P45" s="23"/>
      <c r="Q45" s="23"/>
      <c r="R45" s="23"/>
      <c r="S45" s="23"/>
    </row>
    <row r="46" spans="1:19" ht="101.25" customHeight="1" x14ac:dyDescent="0.25">
      <c r="A46" s="24" t="s">
        <v>481</v>
      </c>
      <c r="B46" s="39" t="s">
        <v>518</v>
      </c>
      <c r="C46" s="176" t="s">
        <v>547</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27" t="s">
        <v>512</v>
      </c>
      <c r="B48" s="228" t="s">
        <v>596</v>
      </c>
      <c r="C48" s="233">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30" t="s">
        <v>482</v>
      </c>
      <c r="B49" s="231" t="s">
        <v>597</v>
      </c>
      <c r="C49" s="234">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K_TP1800.VL.0080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493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389</v>
      </c>
      <c r="D19" s="306" t="s">
        <v>388</v>
      </c>
      <c r="E19" s="306" t="s">
        <v>108</v>
      </c>
      <c r="F19" s="306" t="s">
        <v>107</v>
      </c>
      <c r="G19" s="306" t="s">
        <v>384</v>
      </c>
      <c r="H19" s="306" t="s">
        <v>106</v>
      </c>
      <c r="I19" s="306" t="s">
        <v>105</v>
      </c>
      <c r="J19" s="306" t="s">
        <v>104</v>
      </c>
      <c r="K19" s="306" t="s">
        <v>103</v>
      </c>
      <c r="L19" s="306" t="s">
        <v>102</v>
      </c>
      <c r="M19" s="306" t="s">
        <v>101</v>
      </c>
      <c r="N19" s="306" t="s">
        <v>100</v>
      </c>
      <c r="O19" s="306" t="s">
        <v>99</v>
      </c>
      <c r="P19" s="306" t="s">
        <v>98</v>
      </c>
      <c r="Q19" s="306" t="s">
        <v>387</v>
      </c>
      <c r="R19" s="306"/>
      <c r="S19" s="310" t="s">
        <v>485</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1" t="s">
        <v>385</v>
      </c>
      <c r="R20" s="42" t="s">
        <v>386</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486</v>
      </c>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5"/>
      <c r="B25" s="46" t="s">
        <v>93</v>
      </c>
      <c r="C25" s="46"/>
      <c r="D25" s="46"/>
      <c r="E25" s="46" t="s">
        <v>92</v>
      </c>
      <c r="F25" s="46" t="s">
        <v>91</v>
      </c>
      <c r="G25" s="46" t="s">
        <v>487</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5"/>
      <c r="B29" s="46" t="s">
        <v>382</v>
      </c>
      <c r="C29" s="46"/>
      <c r="D29" s="46"/>
      <c r="E29" s="125" t="s">
        <v>383</v>
      </c>
      <c r="F29" s="125" t="s">
        <v>383</v>
      </c>
      <c r="G29" s="125" t="s">
        <v>383</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K_TP1800.VL.0080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2" t="s">
        <v>498</v>
      </c>
      <c r="B19" s="302"/>
      <c r="C19" s="302"/>
      <c r="D19" s="302"/>
      <c r="E19" s="302"/>
      <c r="F19" s="302"/>
      <c r="G19" s="302"/>
      <c r="H19" s="302"/>
      <c r="I19" s="302"/>
      <c r="J19" s="302"/>
      <c r="K19" s="302"/>
      <c r="L19" s="302"/>
      <c r="M19" s="302"/>
      <c r="N19" s="302"/>
      <c r="O19" s="302"/>
      <c r="P19" s="302"/>
      <c r="Q19" s="302"/>
      <c r="R19" s="302"/>
      <c r="S19" s="302"/>
      <c r="T19" s="302"/>
    </row>
    <row r="20" spans="1:20"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229</v>
      </c>
      <c r="C21" s="316"/>
      <c r="D21" s="319" t="s">
        <v>131</v>
      </c>
      <c r="E21" s="315" t="s">
        <v>523</v>
      </c>
      <c r="F21" s="316"/>
      <c r="G21" s="315" t="s">
        <v>277</v>
      </c>
      <c r="H21" s="316"/>
      <c r="I21" s="315" t="s">
        <v>130</v>
      </c>
      <c r="J21" s="316"/>
      <c r="K21" s="319" t="s">
        <v>129</v>
      </c>
      <c r="L21" s="315" t="s">
        <v>128</v>
      </c>
      <c r="M21" s="316"/>
      <c r="N21" s="315" t="s">
        <v>519</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89" t="s">
        <v>124</v>
      </c>
      <c r="R22" s="89" t="s">
        <v>497</v>
      </c>
      <c r="S22" s="89" t="s">
        <v>123</v>
      </c>
      <c r="T22" s="89" t="s">
        <v>122</v>
      </c>
    </row>
    <row r="23" spans="1:20" ht="51.75" customHeight="1" x14ac:dyDescent="0.25">
      <c r="A23" s="324"/>
      <c r="B23" s="166" t="s">
        <v>120</v>
      </c>
      <c r="C23" s="166" t="s">
        <v>121</v>
      </c>
      <c r="D23" s="320"/>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9" t="s">
        <v>120</v>
      </c>
      <c r="R23" s="89" t="s">
        <v>120</v>
      </c>
      <c r="S23" s="89" t="s">
        <v>120</v>
      </c>
      <c r="T23" s="89"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9"/>
      <c r="R30" s="60"/>
      <c r="S30" s="169"/>
      <c r="T30" s="60"/>
    </row>
    <row r="31" spans="1:20" s="58" customFormat="1" ht="24" customHeight="1" x14ac:dyDescent="0.25">
      <c r="A31" s="62"/>
      <c r="B31" s="60"/>
      <c r="C31" s="60"/>
      <c r="D31" s="60"/>
      <c r="E31" s="60"/>
      <c r="F31" s="60"/>
      <c r="G31" s="60"/>
      <c r="H31" s="60"/>
      <c r="I31" s="60"/>
      <c r="J31" s="59"/>
      <c r="K31" s="59"/>
      <c r="L31" s="59"/>
      <c r="M31" s="61"/>
      <c r="N31" s="61"/>
      <c r="O31" s="61"/>
      <c r="P31" s="59"/>
      <c r="Q31" s="169"/>
      <c r="R31" s="60"/>
      <c r="S31" s="169"/>
      <c r="T31" s="60"/>
    </row>
    <row r="32" spans="1:20" s="58" customFormat="1" ht="24" customHeight="1" x14ac:dyDescent="0.25">
      <c r="A32" s="62"/>
      <c r="B32" s="60"/>
      <c r="C32" s="60"/>
      <c r="D32" s="60"/>
      <c r="E32" s="60"/>
      <c r="F32" s="60"/>
      <c r="G32" s="60"/>
      <c r="H32" s="60"/>
      <c r="I32" s="60"/>
      <c r="J32" s="59"/>
      <c r="K32" s="59"/>
      <c r="L32" s="59"/>
      <c r="M32" s="61"/>
      <c r="N32" s="61"/>
      <c r="O32" s="61"/>
      <c r="P32" s="59"/>
      <c r="Q32" s="169"/>
      <c r="R32" s="60"/>
      <c r="S32" s="169"/>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4" t="s">
        <v>527</v>
      </c>
      <c r="C37" s="314"/>
      <c r="D37" s="314"/>
      <c r="E37" s="314"/>
      <c r="F37" s="314"/>
      <c r="G37" s="314"/>
      <c r="H37" s="314"/>
      <c r="I37" s="314"/>
      <c r="J37" s="314"/>
      <c r="K37" s="314"/>
      <c r="L37" s="314"/>
      <c r="M37" s="314"/>
      <c r="N37" s="314"/>
      <c r="O37" s="314"/>
      <c r="P37" s="314"/>
      <c r="Q37" s="314"/>
      <c r="R37" s="31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
  <sheetViews>
    <sheetView topLeftCell="A11" zoomScale="55" zoomScaleNormal="55" workbookViewId="0">
      <selection activeCell="A24" sqref="A24:AA24"/>
    </sheetView>
  </sheetViews>
  <sheetFormatPr defaultRowHeight="15" x14ac:dyDescent="0.25"/>
  <cols>
    <col min="1" max="18" width="9.140625" style="252"/>
    <col min="19" max="29" width="25.7109375" style="252" customWidth="1"/>
    <col min="30" max="16384" width="9.140625" style="252"/>
  </cols>
  <sheetData>
    <row r="1" spans="1:29" x14ac:dyDescent="0.25">
      <c r="A1" s="249"/>
      <c r="B1" s="250"/>
      <c r="C1" s="250"/>
      <c r="D1" s="250"/>
      <c r="E1" s="250"/>
      <c r="F1" s="250"/>
      <c r="G1" s="250"/>
      <c r="H1" s="250"/>
      <c r="I1" s="250"/>
      <c r="J1" s="250"/>
      <c r="K1" s="250"/>
      <c r="L1" s="250"/>
      <c r="M1" s="250"/>
      <c r="N1" s="250"/>
      <c r="O1" s="250"/>
      <c r="P1" s="250"/>
      <c r="Q1" s="250"/>
      <c r="R1" s="250"/>
      <c r="S1" s="250"/>
      <c r="T1" s="250"/>
      <c r="U1" s="250"/>
      <c r="V1" s="250"/>
      <c r="W1" s="250"/>
      <c r="X1" s="250"/>
      <c r="Y1" s="250"/>
      <c r="Z1" s="250"/>
      <c r="AA1" s="250"/>
      <c r="AB1" s="250"/>
      <c r="AC1" s="251"/>
    </row>
    <row r="2" spans="1:29" x14ac:dyDescent="0.25">
      <c r="A2" s="253"/>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5"/>
    </row>
    <row r="3" spans="1:29" x14ac:dyDescent="0.25">
      <c r="A3" s="253"/>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5"/>
    </row>
    <row r="4" spans="1:29" x14ac:dyDescent="0.25">
      <c r="A4" s="253"/>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6"/>
    </row>
    <row r="5" spans="1:29" x14ac:dyDescent="0.25">
      <c r="A5" s="329" t="str">
        <f>'3.1. паспорт Техсостояние ПС'!A6:T6</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1"/>
    </row>
    <row r="6" spans="1:29" x14ac:dyDescent="0.25">
      <c r="A6" s="332" t="s">
        <v>600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4"/>
    </row>
    <row r="7" spans="1:29" x14ac:dyDescent="0.25">
      <c r="A7" s="253"/>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6"/>
    </row>
    <row r="8" spans="1:29" ht="18.75" x14ac:dyDescent="0.3">
      <c r="A8" s="335" t="s">
        <v>601</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7"/>
    </row>
    <row r="9" spans="1:29" x14ac:dyDescent="0.25">
      <c r="A9" s="253"/>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6"/>
    </row>
    <row r="10" spans="1:29" x14ac:dyDescent="0.25">
      <c r="A10" s="329"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1"/>
    </row>
    <row r="11" spans="1:29" x14ac:dyDescent="0.25">
      <c r="A11" s="338" t="s">
        <v>602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40"/>
    </row>
    <row r="12" spans="1:29" x14ac:dyDescent="0.25">
      <c r="A12" s="253"/>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6"/>
    </row>
    <row r="13" spans="1:29" x14ac:dyDescent="0.25">
      <c r="A13" s="329" t="str">
        <f>'1. паспорт местоположение'!A12:C12</f>
        <v>K_TP1800.VL.0080</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1"/>
    </row>
    <row r="14" spans="1:29" x14ac:dyDescent="0.25">
      <c r="A14" s="338" t="s">
        <v>603</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40"/>
    </row>
    <row r="15" spans="1:29" x14ac:dyDescent="0.25">
      <c r="A15" s="253"/>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6"/>
    </row>
    <row r="16" spans="1:29" x14ac:dyDescent="0.25">
      <c r="A16" s="329"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1"/>
    </row>
    <row r="17" spans="1:29" x14ac:dyDescent="0.25">
      <c r="A17" s="338" t="s">
        <v>604</v>
      </c>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40"/>
    </row>
    <row r="18" spans="1:29" x14ac:dyDescent="0.25">
      <c r="A18" s="253"/>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6"/>
    </row>
    <row r="19" spans="1:29" x14ac:dyDescent="0.25">
      <c r="A19" s="338" t="s">
        <v>605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40"/>
    </row>
    <row r="20" spans="1:29" x14ac:dyDescent="0.25">
      <c r="A20" s="253"/>
      <c r="B20" s="254"/>
      <c r="C20" s="254"/>
      <c r="D20" s="254"/>
      <c r="E20" s="254"/>
      <c r="F20" s="254"/>
      <c r="G20" s="254"/>
      <c r="H20" s="254"/>
      <c r="I20" s="254"/>
      <c r="J20" s="254"/>
      <c r="K20" s="254"/>
      <c r="L20" s="254"/>
      <c r="M20" s="254"/>
      <c r="N20" s="254"/>
      <c r="O20" s="254"/>
      <c r="P20" s="254"/>
      <c r="Q20" s="254"/>
      <c r="R20" s="254"/>
      <c r="S20" s="254"/>
      <c r="T20" s="254"/>
      <c r="U20" s="254"/>
      <c r="V20" s="257"/>
      <c r="W20" s="254"/>
      <c r="X20" s="254"/>
      <c r="Y20" s="254"/>
      <c r="Z20" s="254"/>
      <c r="AA20" s="254"/>
      <c r="AB20" s="254"/>
      <c r="AC20" s="256"/>
    </row>
    <row r="21" spans="1:29" ht="15.75" customHeight="1" x14ac:dyDescent="0.25">
      <c r="A21" s="341" t="s">
        <v>6</v>
      </c>
      <c r="B21" s="342" t="s">
        <v>606</v>
      </c>
      <c r="C21" s="342"/>
      <c r="D21" s="342" t="s">
        <v>506</v>
      </c>
      <c r="E21" s="342"/>
      <c r="F21" s="342" t="s">
        <v>103</v>
      </c>
      <c r="G21" s="342"/>
      <c r="H21" s="342"/>
      <c r="I21" s="342"/>
      <c r="J21" s="342" t="s">
        <v>507</v>
      </c>
      <c r="K21" s="342" t="s">
        <v>508</v>
      </c>
      <c r="L21" s="342"/>
      <c r="M21" s="342" t="s">
        <v>509</v>
      </c>
      <c r="N21" s="342"/>
      <c r="O21" s="342" t="s">
        <v>499</v>
      </c>
      <c r="P21" s="342"/>
      <c r="Q21" s="342" t="s">
        <v>135</v>
      </c>
      <c r="R21" s="342"/>
      <c r="S21" s="342" t="s">
        <v>134</v>
      </c>
      <c r="T21" s="342" t="s">
        <v>607</v>
      </c>
      <c r="U21" s="342" t="s">
        <v>608</v>
      </c>
      <c r="V21" s="342" t="s">
        <v>609</v>
      </c>
      <c r="W21" s="342"/>
      <c r="X21" s="342" t="s">
        <v>610</v>
      </c>
      <c r="Y21" s="342"/>
      <c r="Z21" s="342" t="s">
        <v>611</v>
      </c>
      <c r="AA21" s="343"/>
    </row>
    <row r="22" spans="1:29" ht="252" customHeight="1" x14ac:dyDescent="0.25">
      <c r="A22" s="341"/>
      <c r="B22" s="342"/>
      <c r="C22" s="342"/>
      <c r="D22" s="342"/>
      <c r="E22" s="342"/>
      <c r="F22" s="342" t="s">
        <v>133</v>
      </c>
      <c r="G22" s="342"/>
      <c r="H22" s="342" t="s">
        <v>132</v>
      </c>
      <c r="I22" s="342"/>
      <c r="J22" s="342"/>
      <c r="K22" s="342"/>
      <c r="L22" s="342"/>
      <c r="M22" s="342"/>
      <c r="N22" s="342"/>
      <c r="O22" s="342"/>
      <c r="P22" s="342"/>
      <c r="Q22" s="342"/>
      <c r="R22" s="342"/>
      <c r="S22" s="342"/>
      <c r="T22" s="342"/>
      <c r="U22" s="342"/>
      <c r="V22" s="342"/>
      <c r="W22" s="342"/>
      <c r="X22" s="258" t="s">
        <v>612</v>
      </c>
      <c r="Y22" s="258" t="s">
        <v>613</v>
      </c>
      <c r="Z22" s="258" t="s">
        <v>614</v>
      </c>
      <c r="AA22" s="259" t="s">
        <v>615</v>
      </c>
    </row>
    <row r="23" spans="1:29" ht="15.75" x14ac:dyDescent="0.25">
      <c r="A23" s="341"/>
      <c r="B23" s="258" t="s">
        <v>120</v>
      </c>
      <c r="C23" s="258" t="s">
        <v>121</v>
      </c>
      <c r="D23" s="258" t="s">
        <v>120</v>
      </c>
      <c r="E23" s="258" t="s">
        <v>121</v>
      </c>
      <c r="F23" s="258" t="s">
        <v>120</v>
      </c>
      <c r="G23" s="258" t="s">
        <v>121</v>
      </c>
      <c r="H23" s="258" t="s">
        <v>120</v>
      </c>
      <c r="I23" s="258" t="s">
        <v>121</v>
      </c>
      <c r="J23" s="258" t="s">
        <v>120</v>
      </c>
      <c r="K23" s="258" t="s">
        <v>120</v>
      </c>
      <c r="L23" s="258" t="s">
        <v>121</v>
      </c>
      <c r="M23" s="258" t="s">
        <v>120</v>
      </c>
      <c r="N23" s="258" t="s">
        <v>121</v>
      </c>
      <c r="O23" s="258" t="s">
        <v>120</v>
      </c>
      <c r="P23" s="258" t="s">
        <v>121</v>
      </c>
      <c r="Q23" s="258" t="s">
        <v>120</v>
      </c>
      <c r="R23" s="258" t="s">
        <v>121</v>
      </c>
      <c r="S23" s="258" t="s">
        <v>120</v>
      </c>
      <c r="T23" s="258" t="s">
        <v>120</v>
      </c>
      <c r="U23" s="258" t="s">
        <v>120</v>
      </c>
      <c r="V23" s="258" t="s">
        <v>120</v>
      </c>
      <c r="W23" s="258" t="s">
        <v>121</v>
      </c>
      <c r="X23" s="258" t="s">
        <v>120</v>
      </c>
      <c r="Y23" s="258" t="s">
        <v>120</v>
      </c>
      <c r="Z23" s="258" t="s">
        <v>120</v>
      </c>
      <c r="AA23" s="259" t="s">
        <v>120</v>
      </c>
    </row>
    <row r="24" spans="1:29" ht="15.75" x14ac:dyDescent="0.25">
      <c r="A24" s="266">
        <v>1</v>
      </c>
      <c r="B24" s="267">
        <v>2</v>
      </c>
      <c r="C24" s="267">
        <v>3</v>
      </c>
      <c r="D24" s="267">
        <v>4</v>
      </c>
      <c r="E24" s="267">
        <v>5</v>
      </c>
      <c r="F24" s="267">
        <v>6</v>
      </c>
      <c r="G24" s="267">
        <v>7</v>
      </c>
      <c r="H24" s="267">
        <v>8</v>
      </c>
      <c r="I24" s="267">
        <v>9</v>
      </c>
      <c r="J24" s="267">
        <v>10</v>
      </c>
      <c r="K24" s="267">
        <v>11</v>
      </c>
      <c r="L24" s="267">
        <v>12</v>
      </c>
      <c r="M24" s="267">
        <v>13</v>
      </c>
      <c r="N24" s="267">
        <v>14</v>
      </c>
      <c r="O24" s="267">
        <v>15</v>
      </c>
      <c r="P24" s="267">
        <v>16</v>
      </c>
      <c r="Q24" s="267">
        <v>19</v>
      </c>
      <c r="R24" s="267">
        <v>20</v>
      </c>
      <c r="S24" s="267">
        <v>21</v>
      </c>
      <c r="T24" s="267">
        <v>22</v>
      </c>
      <c r="U24" s="267">
        <v>23</v>
      </c>
      <c r="V24" s="267">
        <v>24</v>
      </c>
      <c r="W24" s="267">
        <v>25</v>
      </c>
      <c r="X24" s="267">
        <v>26</v>
      </c>
      <c r="Y24" s="267">
        <v>27</v>
      </c>
      <c r="Z24" s="267">
        <v>28</v>
      </c>
      <c r="AA24" s="267">
        <v>29</v>
      </c>
    </row>
    <row r="25" spans="1:29" ht="137.25" customHeight="1" thickBot="1" x14ac:dyDescent="0.3">
      <c r="A25" s="260" t="s">
        <v>66</v>
      </c>
      <c r="B25" s="248" t="s">
        <v>619</v>
      </c>
      <c r="C25" s="248" t="s">
        <v>619</v>
      </c>
      <c r="D25" s="248" t="s">
        <v>619</v>
      </c>
      <c r="E25" s="248" t="s">
        <v>619</v>
      </c>
      <c r="F25" s="244" t="s">
        <v>616</v>
      </c>
      <c r="G25" s="244" t="s">
        <v>616</v>
      </c>
      <c r="H25" s="244" t="s">
        <v>616</v>
      </c>
      <c r="I25" s="244" t="s">
        <v>616</v>
      </c>
      <c r="J25" s="245">
        <v>1986</v>
      </c>
      <c r="K25" s="245" t="s">
        <v>617</v>
      </c>
      <c r="L25" s="245" t="s">
        <v>617</v>
      </c>
      <c r="M25" s="245" t="s">
        <v>545</v>
      </c>
      <c r="N25" s="245" t="s">
        <v>545</v>
      </c>
      <c r="O25" s="245" t="s">
        <v>542</v>
      </c>
      <c r="P25" s="245" t="s">
        <v>542</v>
      </c>
      <c r="Q25" s="246">
        <v>15.43</v>
      </c>
      <c r="R25" s="246">
        <v>15.43</v>
      </c>
      <c r="S25" s="245">
        <v>2021</v>
      </c>
      <c r="T25" s="245">
        <v>2021</v>
      </c>
      <c r="U25" s="245">
        <v>32</v>
      </c>
      <c r="V25" s="245" t="s">
        <v>618</v>
      </c>
      <c r="W25" s="245" t="s">
        <v>618</v>
      </c>
      <c r="X25" s="245" t="s">
        <v>626</v>
      </c>
      <c r="Y25" s="245" t="s">
        <v>627</v>
      </c>
      <c r="Z25" s="245" t="s">
        <v>543</v>
      </c>
      <c r="AA25" s="247" t="s">
        <v>544</v>
      </c>
    </row>
    <row r="26" spans="1:29" ht="126" customHeight="1" thickBot="1" x14ac:dyDescent="0.3">
      <c r="A26" s="260" t="s">
        <v>64</v>
      </c>
      <c r="B26" s="248" t="s">
        <v>620</v>
      </c>
      <c r="C26" s="248" t="s">
        <v>620</v>
      </c>
      <c r="D26" s="248" t="s">
        <v>620</v>
      </c>
      <c r="E26" s="248" t="s">
        <v>620</v>
      </c>
      <c r="F26" s="244" t="s">
        <v>616</v>
      </c>
      <c r="G26" s="244" t="s">
        <v>616</v>
      </c>
      <c r="H26" s="244" t="s">
        <v>616</v>
      </c>
      <c r="I26" s="244" t="s">
        <v>616</v>
      </c>
      <c r="J26" s="245">
        <v>1987</v>
      </c>
      <c r="K26" s="245" t="s">
        <v>617</v>
      </c>
      <c r="L26" s="245" t="s">
        <v>617</v>
      </c>
      <c r="M26" s="245" t="s">
        <v>545</v>
      </c>
      <c r="N26" s="245" t="s">
        <v>545</v>
      </c>
      <c r="O26" s="245" t="s">
        <v>542</v>
      </c>
      <c r="P26" s="245" t="s">
        <v>542</v>
      </c>
      <c r="Q26" s="246">
        <v>14.5</v>
      </c>
      <c r="R26" s="246">
        <v>14.5</v>
      </c>
      <c r="S26" s="245">
        <v>2021</v>
      </c>
      <c r="T26" s="245">
        <v>2021</v>
      </c>
      <c r="U26" s="245">
        <v>31</v>
      </c>
      <c r="V26" s="245" t="s">
        <v>618</v>
      </c>
      <c r="W26" s="245" t="s">
        <v>618</v>
      </c>
      <c r="X26" s="245" t="s">
        <v>628</v>
      </c>
      <c r="Y26" s="245" t="s">
        <v>627</v>
      </c>
      <c r="Z26" s="245" t="s">
        <v>543</v>
      </c>
      <c r="AA26" s="247" t="s">
        <v>544</v>
      </c>
    </row>
    <row r="27" spans="1:29" ht="98.25" customHeight="1" thickBot="1" x14ac:dyDescent="0.3">
      <c r="A27" s="260" t="s">
        <v>63</v>
      </c>
      <c r="B27" s="248" t="s">
        <v>550</v>
      </c>
      <c r="C27" s="248" t="s">
        <v>550</v>
      </c>
      <c r="D27" s="248" t="s">
        <v>550</v>
      </c>
      <c r="E27" s="248" t="s">
        <v>550</v>
      </c>
      <c r="F27" s="244" t="s">
        <v>616</v>
      </c>
      <c r="G27" s="244" t="s">
        <v>616</v>
      </c>
      <c r="H27" s="244" t="s">
        <v>616</v>
      </c>
      <c r="I27" s="244" t="s">
        <v>616</v>
      </c>
      <c r="J27" s="245">
        <v>1982</v>
      </c>
      <c r="K27" s="245" t="s">
        <v>617</v>
      </c>
      <c r="L27" s="245" t="s">
        <v>617</v>
      </c>
      <c r="M27" s="245" t="s">
        <v>545</v>
      </c>
      <c r="N27" s="245" t="s">
        <v>545</v>
      </c>
      <c r="O27" s="245" t="s">
        <v>542</v>
      </c>
      <c r="P27" s="245" t="s">
        <v>542</v>
      </c>
      <c r="Q27" s="246">
        <v>86.33</v>
      </c>
      <c r="R27" s="246">
        <v>86.33</v>
      </c>
      <c r="S27" s="245">
        <v>2020</v>
      </c>
      <c r="T27" s="245">
        <v>2020</v>
      </c>
      <c r="U27" s="245">
        <v>35</v>
      </c>
      <c r="V27" s="245" t="s">
        <v>618</v>
      </c>
      <c r="W27" s="245" t="s">
        <v>618</v>
      </c>
      <c r="X27" s="245" t="s">
        <v>629</v>
      </c>
      <c r="Y27" s="245" t="s">
        <v>627</v>
      </c>
      <c r="Z27" s="245" t="s">
        <v>543</v>
      </c>
      <c r="AA27" s="247" t="s">
        <v>544</v>
      </c>
    </row>
  </sheetData>
  <mergeCells count="27">
    <mergeCell ref="S21:S22"/>
    <mergeCell ref="F21:I21"/>
    <mergeCell ref="J21:J22"/>
    <mergeCell ref="K21:L22"/>
    <mergeCell ref="M21:N22"/>
    <mergeCell ref="A14:AC14"/>
    <mergeCell ref="A16:AC16"/>
    <mergeCell ref="A17:AC17"/>
    <mergeCell ref="A19:AC19"/>
    <mergeCell ref="A21:A23"/>
    <mergeCell ref="B21:C22"/>
    <mergeCell ref="D21:E22"/>
    <mergeCell ref="Z21:AA21"/>
    <mergeCell ref="F22:G22"/>
    <mergeCell ref="H22:I22"/>
    <mergeCell ref="T21:T22"/>
    <mergeCell ref="U21:U22"/>
    <mergeCell ref="V21:W22"/>
    <mergeCell ref="X21:Y21"/>
    <mergeCell ref="O21:P22"/>
    <mergeCell ref="Q21:R22"/>
    <mergeCell ref="A13:AC13"/>
    <mergeCell ref="A5:AC5"/>
    <mergeCell ref="A6:AC6"/>
    <mergeCell ref="A8:AC8"/>
    <mergeCell ref="A10:AC10"/>
    <mergeCell ref="A11:AC11"/>
  </mergeCells>
  <dataValidations count="4">
    <dataValidation type="list" allowBlank="1" showInputMessage="1" showErrorMessage="1" sqref="O25:P27">
      <formula1>INDIRECT("Вид_ЛЭП")</formula1>
    </dataValidation>
    <dataValidation type="list" allowBlank="1" showInputMessage="1" showErrorMessage="1" sqref="K25:L27">
      <formula1>INDIRECT("Цепность")</formula1>
    </dataValidation>
    <dataValidation type="list" allowBlank="1" showInputMessage="1" showErrorMessage="1" sqref="V25:W27">
      <formula1>INDIRECT("Тип_оп")</formula1>
    </dataValidation>
    <dataValidation type="list" allowBlank="1" showInputMessage="1" showErrorMessage="1" sqref="F25:I27">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4" zoomScaleSheetLayoutView="74"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ЛЭП.'!A5:AC5</f>
        <v>Год раскрытия информации: 2022 год</v>
      </c>
      <c r="B5" s="299"/>
      <c r="C5" s="29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K_TP1800.VL.0080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492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0" customHeight="1" x14ac:dyDescent="0.25">
      <c r="A22" s="24" t="s">
        <v>66</v>
      </c>
      <c r="B22" s="30" t="s">
        <v>504</v>
      </c>
      <c r="C22" s="178" t="s">
        <v>548</v>
      </c>
      <c r="D22" s="29"/>
      <c r="E22" s="29"/>
      <c r="F22" s="28"/>
      <c r="G22" s="28"/>
      <c r="H22" s="28"/>
      <c r="I22" s="28"/>
      <c r="J22" s="28"/>
      <c r="K22" s="28"/>
      <c r="L22" s="28"/>
      <c r="M22" s="28"/>
      <c r="N22" s="28"/>
      <c r="O22" s="28"/>
      <c r="P22" s="28"/>
      <c r="Q22" s="27"/>
      <c r="R22" s="27"/>
      <c r="S22" s="27"/>
      <c r="T22" s="27"/>
      <c r="U22" s="27"/>
    </row>
    <row r="23" spans="1:21" ht="54.75" customHeight="1" x14ac:dyDescent="0.25">
      <c r="A23" s="24" t="s">
        <v>64</v>
      </c>
      <c r="B23" s="26" t="s">
        <v>61</v>
      </c>
      <c r="C23" s="178"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521</v>
      </c>
      <c r="C24" s="36"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522</v>
      </c>
      <c r="C25" s="36"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505</v>
      </c>
      <c r="C27" s="208" t="s">
        <v>549</v>
      </c>
      <c r="D27" s="23"/>
      <c r="E27" s="23"/>
      <c r="F27" s="23"/>
      <c r="G27" s="23"/>
      <c r="H27" s="23"/>
      <c r="I27" s="23"/>
      <c r="J27" s="23"/>
      <c r="K27" s="23"/>
      <c r="L27" s="23"/>
      <c r="M27" s="23"/>
      <c r="N27" s="23"/>
      <c r="O27" s="23"/>
      <c r="P27" s="23"/>
      <c r="Q27" s="23"/>
      <c r="R27" s="23"/>
      <c r="S27" s="23"/>
      <c r="T27" s="23"/>
      <c r="U27" s="23"/>
    </row>
    <row r="28" spans="1:21" ht="42.75" customHeight="1" x14ac:dyDescent="0.25">
      <c r="A28" s="235" t="s">
        <v>57</v>
      </c>
      <c r="B28" s="236" t="s">
        <v>58</v>
      </c>
      <c r="C28" s="237">
        <v>2021</v>
      </c>
      <c r="D28" s="23"/>
      <c r="E28" s="23"/>
      <c r="F28" s="23"/>
      <c r="G28" s="23"/>
      <c r="H28" s="23"/>
      <c r="I28" s="23"/>
      <c r="J28" s="23"/>
      <c r="K28" s="23"/>
      <c r="L28" s="23"/>
      <c r="M28" s="23"/>
      <c r="N28" s="23"/>
      <c r="O28" s="23"/>
      <c r="P28" s="23"/>
      <c r="Q28" s="23"/>
      <c r="R28" s="23"/>
      <c r="S28" s="23"/>
      <c r="T28" s="23"/>
      <c r="U28" s="23"/>
    </row>
    <row r="29" spans="1:21" ht="42.75" customHeight="1" x14ac:dyDescent="0.25">
      <c r="A29" s="238" t="s">
        <v>55</v>
      </c>
      <c r="B29" s="239" t="s">
        <v>56</v>
      </c>
      <c r="C29" s="232">
        <v>2022</v>
      </c>
      <c r="D29" s="23"/>
      <c r="E29" s="23"/>
      <c r="F29" s="23"/>
      <c r="G29" s="23"/>
      <c r="H29" s="23"/>
      <c r="I29" s="23"/>
      <c r="J29" s="23"/>
      <c r="K29" s="23"/>
      <c r="L29" s="23"/>
      <c r="M29" s="23"/>
      <c r="N29" s="23"/>
      <c r="O29" s="23"/>
      <c r="P29" s="23"/>
      <c r="Q29" s="23"/>
      <c r="R29" s="23"/>
      <c r="S29" s="23"/>
      <c r="T29" s="23"/>
      <c r="U29" s="23"/>
    </row>
    <row r="30" spans="1:21" ht="42.75" customHeight="1" x14ac:dyDescent="0.25">
      <c r="A30" s="238" t="s">
        <v>74</v>
      </c>
      <c r="B30" s="239" t="s">
        <v>54</v>
      </c>
      <c r="C30" s="2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3"/>
      <c r="AB6" s="16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3"/>
      <c r="AB7" s="163"/>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4"/>
      <c r="AB8" s="164"/>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5"/>
      <c r="AB9" s="16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3"/>
      <c r="AB10" s="163"/>
    </row>
    <row r="11" spans="1:28" ht="15.75" x14ac:dyDescent="0.25">
      <c r="A11" s="307" t="str">
        <f>'1. паспорт местоположение'!A12:C12</f>
        <v>K_TP1800.VL.0080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4"/>
      <c r="AB11" s="164"/>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5"/>
      <c r="AB12" s="16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4"/>
      <c r="AB14" s="164"/>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5"/>
      <c r="AB15" s="16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1"/>
      <c r="AB16" s="17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1"/>
      <c r="AB17" s="17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1"/>
      <c r="AB18" s="17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1"/>
      <c r="AB19" s="17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2"/>
      <c r="AB20" s="17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2"/>
      <c r="AB21" s="172"/>
    </row>
    <row r="22" spans="1:28" x14ac:dyDescent="0.25">
      <c r="A22" s="345" t="s">
        <v>520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3"/>
      <c r="AB22" s="173"/>
    </row>
    <row r="23" spans="1:28" ht="32.25" customHeight="1" x14ac:dyDescent="0.25">
      <c r="A23" s="347" t="s">
        <v>380</v>
      </c>
      <c r="B23" s="348"/>
      <c r="C23" s="348"/>
      <c r="D23" s="348"/>
      <c r="E23" s="348"/>
      <c r="F23" s="348"/>
      <c r="G23" s="348"/>
      <c r="H23" s="348"/>
      <c r="I23" s="348"/>
      <c r="J23" s="348"/>
      <c r="K23" s="348"/>
      <c r="L23" s="349"/>
      <c r="M23" s="346" t="s">
        <v>381</v>
      </c>
      <c r="N23" s="346"/>
      <c r="O23" s="346"/>
      <c r="P23" s="346"/>
      <c r="Q23" s="346"/>
      <c r="R23" s="346"/>
      <c r="S23" s="346"/>
      <c r="T23" s="346"/>
      <c r="U23" s="346"/>
      <c r="V23" s="346"/>
      <c r="W23" s="346"/>
      <c r="X23" s="346"/>
      <c r="Y23" s="346"/>
      <c r="Z23" s="346"/>
    </row>
    <row r="24" spans="1:28" ht="151.5" customHeight="1" x14ac:dyDescent="0.25">
      <c r="A24" s="86" t="s">
        <v>239</v>
      </c>
      <c r="B24" s="87" t="s">
        <v>267</v>
      </c>
      <c r="C24" s="86" t="s">
        <v>374</v>
      </c>
      <c r="D24" s="86" t="s">
        <v>240</v>
      </c>
      <c r="E24" s="86" t="s">
        <v>375</v>
      </c>
      <c r="F24" s="86" t="s">
        <v>377</v>
      </c>
      <c r="G24" s="86" t="s">
        <v>376</v>
      </c>
      <c r="H24" s="86" t="s">
        <v>241</v>
      </c>
      <c r="I24" s="86" t="s">
        <v>378</v>
      </c>
      <c r="J24" s="86" t="s">
        <v>272</v>
      </c>
      <c r="K24" s="87" t="s">
        <v>266</v>
      </c>
      <c r="L24" s="87" t="s">
        <v>242</v>
      </c>
      <c r="M24" s="88" t="s">
        <v>284</v>
      </c>
      <c r="N24" s="87" t="s">
        <v>529</v>
      </c>
      <c r="O24" s="86" t="s">
        <v>281</v>
      </c>
      <c r="P24" s="86" t="s">
        <v>282</v>
      </c>
      <c r="Q24" s="86" t="s">
        <v>280</v>
      </c>
      <c r="R24" s="86" t="s">
        <v>241</v>
      </c>
      <c r="S24" s="86" t="s">
        <v>279</v>
      </c>
      <c r="T24" s="86" t="s">
        <v>278</v>
      </c>
      <c r="U24" s="86" t="s">
        <v>373</v>
      </c>
      <c r="V24" s="86" t="s">
        <v>280</v>
      </c>
      <c r="W24" s="90" t="s">
        <v>265</v>
      </c>
      <c r="X24" s="90" t="s">
        <v>294</v>
      </c>
      <c r="Y24" s="90" t="s">
        <v>295</v>
      </c>
      <c r="Z24" s="92" t="s">
        <v>293</v>
      </c>
    </row>
    <row r="25" spans="1:28" ht="16.5" customHeight="1" x14ac:dyDescent="0.25">
      <c r="A25" s="86">
        <v>1</v>
      </c>
      <c r="B25" s="87">
        <v>2</v>
      </c>
      <c r="C25" s="86">
        <v>3</v>
      </c>
      <c r="D25" s="87">
        <v>4</v>
      </c>
      <c r="E25" s="86">
        <v>5</v>
      </c>
      <c r="F25" s="87">
        <v>6</v>
      </c>
      <c r="G25" s="86">
        <v>7</v>
      </c>
      <c r="H25" s="87">
        <v>8</v>
      </c>
      <c r="I25" s="86">
        <v>9</v>
      </c>
      <c r="J25" s="87">
        <v>10</v>
      </c>
      <c r="K25" s="174">
        <v>11</v>
      </c>
      <c r="L25" s="87">
        <v>12</v>
      </c>
      <c r="M25" s="174">
        <v>13</v>
      </c>
      <c r="N25" s="87">
        <v>14</v>
      </c>
      <c r="O25" s="174">
        <v>15</v>
      </c>
      <c r="P25" s="87">
        <v>16</v>
      </c>
      <c r="Q25" s="174">
        <v>17</v>
      </c>
      <c r="R25" s="87">
        <v>18</v>
      </c>
      <c r="S25" s="174">
        <v>19</v>
      </c>
      <c r="T25" s="87">
        <v>20</v>
      </c>
      <c r="U25" s="174">
        <v>21</v>
      </c>
      <c r="V25" s="87">
        <v>22</v>
      </c>
      <c r="W25" s="174">
        <v>23</v>
      </c>
      <c r="X25" s="87">
        <v>24</v>
      </c>
      <c r="Y25" s="174">
        <v>25</v>
      </c>
      <c r="Z25" s="87">
        <v>26</v>
      </c>
    </row>
    <row r="26" spans="1:28" s="214" customFormat="1" ht="60" x14ac:dyDescent="0.25">
      <c r="A26" s="209">
        <v>2018</v>
      </c>
      <c r="B26" s="210" t="s">
        <v>550</v>
      </c>
      <c r="C26" s="83">
        <v>1.7333000000000001</v>
      </c>
      <c r="D26" s="83">
        <v>6</v>
      </c>
      <c r="E26" s="211"/>
      <c r="F26" s="83">
        <f t="shared" ref="F26" si="0">C26*D26</f>
        <v>10.399800000000001</v>
      </c>
      <c r="G26" s="211"/>
      <c r="H26" s="83">
        <v>226773</v>
      </c>
      <c r="I26" s="83">
        <f t="shared" ref="I26" si="1">F26/H26</f>
        <v>4.5859956873172734E-5</v>
      </c>
      <c r="J26" s="83">
        <f t="shared" ref="J26" si="2">D26/H26</f>
        <v>2.6458176237911922E-5</v>
      </c>
      <c r="K26" s="83"/>
      <c r="L26" s="212"/>
      <c r="M26" s="211"/>
      <c r="N26" s="84">
        <v>1</v>
      </c>
      <c r="O26" s="84">
        <v>0.02</v>
      </c>
      <c r="P26" s="83">
        <v>0.01</v>
      </c>
      <c r="Q26" s="83">
        <f t="shared" ref="Q26" si="3">P26/R26</f>
        <v>4.4096960396519868E-8</v>
      </c>
      <c r="R26" s="83">
        <v>226773</v>
      </c>
      <c r="S26" s="84">
        <f t="shared" ref="S26" si="4">O26/R26</f>
        <v>8.8193920793039735E-8</v>
      </c>
      <c r="T26" s="83">
        <f t="shared" ref="T26" si="5">O26/R26</f>
        <v>8.8193920793039735E-8</v>
      </c>
      <c r="U26" s="211"/>
      <c r="V26" s="211"/>
      <c r="W26" s="83">
        <f t="shared" ref="W26:X26" si="6">S26-I26</f>
        <v>-4.5771762952379692E-5</v>
      </c>
      <c r="X26" s="83">
        <f t="shared" si="6"/>
        <v>-2.6369982317118884E-5</v>
      </c>
      <c r="Y26" s="211"/>
      <c r="Z26" s="213" t="s">
        <v>551</v>
      </c>
    </row>
    <row r="27" spans="1:28" x14ac:dyDescent="0.25">
      <c r="A27" s="81" t="s">
        <v>243</v>
      </c>
      <c r="B27" s="81" t="s">
        <v>268</v>
      </c>
      <c r="C27" s="81" t="s">
        <v>248</v>
      </c>
      <c r="D27" s="81" t="s">
        <v>249</v>
      </c>
      <c r="E27" s="81" t="s">
        <v>285</v>
      </c>
      <c r="F27" s="82" t="s">
        <v>244</v>
      </c>
      <c r="G27" s="82" t="s">
        <v>289</v>
      </c>
      <c r="H27" s="81" t="s">
        <v>241</v>
      </c>
      <c r="I27" s="82" t="s">
        <v>273</v>
      </c>
      <c r="J27" s="82" t="s">
        <v>256</v>
      </c>
      <c r="K27" s="83" t="s">
        <v>260</v>
      </c>
      <c r="L27" s="81"/>
      <c r="M27" s="83" t="s">
        <v>283</v>
      </c>
      <c r="N27" s="81"/>
      <c r="O27" s="81"/>
      <c r="P27" s="81"/>
      <c r="Q27" s="81"/>
      <c r="R27" s="81"/>
      <c r="S27" s="81"/>
      <c r="T27" s="81"/>
      <c r="U27" s="81"/>
      <c r="V27" s="81"/>
      <c r="W27" s="81"/>
      <c r="X27" s="81"/>
      <c r="Y27" s="81"/>
      <c r="Z27" s="81"/>
    </row>
    <row r="28" spans="1:28" x14ac:dyDescent="0.25">
      <c r="A28" s="81" t="s">
        <v>243</v>
      </c>
      <c r="B28" s="81" t="s">
        <v>269</v>
      </c>
      <c r="C28" s="81" t="s">
        <v>250</v>
      </c>
      <c r="D28" s="81" t="s">
        <v>251</v>
      </c>
      <c r="E28" s="81" t="s">
        <v>286</v>
      </c>
      <c r="F28" s="82" t="s">
        <v>245</v>
      </c>
      <c r="G28" s="82" t="s">
        <v>290</v>
      </c>
      <c r="H28" s="81" t="s">
        <v>241</v>
      </c>
      <c r="I28" s="82" t="s">
        <v>274</v>
      </c>
      <c r="J28" s="82" t="s">
        <v>257</v>
      </c>
      <c r="K28" s="83" t="s">
        <v>261</v>
      </c>
      <c r="L28" s="84"/>
      <c r="M28" s="83" t="s">
        <v>0</v>
      </c>
      <c r="N28" s="83"/>
      <c r="O28" s="83"/>
      <c r="P28" s="83"/>
      <c r="Q28" s="83"/>
      <c r="R28" s="83"/>
      <c r="S28" s="83"/>
      <c r="T28" s="83"/>
      <c r="U28" s="83"/>
      <c r="V28" s="83"/>
      <c r="W28" s="83"/>
      <c r="X28" s="83"/>
      <c r="Y28" s="83"/>
      <c r="Z28" s="83"/>
    </row>
    <row r="29" spans="1:28" x14ac:dyDescent="0.25">
      <c r="A29" s="81" t="s">
        <v>243</v>
      </c>
      <c r="B29" s="81" t="s">
        <v>270</v>
      </c>
      <c r="C29" s="81" t="s">
        <v>252</v>
      </c>
      <c r="D29" s="81" t="s">
        <v>253</v>
      </c>
      <c r="E29" s="81" t="s">
        <v>287</v>
      </c>
      <c r="F29" s="82" t="s">
        <v>246</v>
      </c>
      <c r="G29" s="82" t="s">
        <v>291</v>
      </c>
      <c r="H29" s="81" t="s">
        <v>241</v>
      </c>
      <c r="I29" s="82" t="s">
        <v>275</v>
      </c>
      <c r="J29" s="82" t="s">
        <v>258</v>
      </c>
      <c r="K29" s="83" t="s">
        <v>262</v>
      </c>
      <c r="L29" s="84"/>
      <c r="M29" s="81"/>
      <c r="N29" s="81"/>
      <c r="O29" s="81"/>
      <c r="P29" s="81"/>
      <c r="Q29" s="81"/>
      <c r="R29" s="81"/>
      <c r="S29" s="81"/>
      <c r="T29" s="81"/>
      <c r="U29" s="81"/>
      <c r="V29" s="81"/>
      <c r="W29" s="81"/>
      <c r="X29" s="81"/>
      <c r="Y29" s="81"/>
      <c r="Z29" s="81"/>
    </row>
    <row r="30" spans="1:28" x14ac:dyDescent="0.25">
      <c r="A30" s="81" t="s">
        <v>243</v>
      </c>
      <c r="B30" s="81" t="s">
        <v>271</v>
      </c>
      <c r="C30" s="81" t="s">
        <v>254</v>
      </c>
      <c r="D30" s="81" t="s">
        <v>255</v>
      </c>
      <c r="E30" s="81" t="s">
        <v>288</v>
      </c>
      <c r="F30" s="82" t="s">
        <v>247</v>
      </c>
      <c r="G30" s="82" t="s">
        <v>292</v>
      </c>
      <c r="H30" s="81" t="s">
        <v>241</v>
      </c>
      <c r="I30" s="82" t="s">
        <v>276</v>
      </c>
      <c r="J30" s="82" t="s">
        <v>259</v>
      </c>
      <c r="K30" s="83" t="s">
        <v>263</v>
      </c>
      <c r="L30" s="84"/>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4"/>
      <c r="M31" s="81"/>
      <c r="N31" s="81"/>
      <c r="O31" s="81"/>
      <c r="P31" s="81"/>
      <c r="Q31" s="81"/>
      <c r="R31" s="81"/>
      <c r="S31" s="81"/>
      <c r="T31" s="81"/>
      <c r="U31" s="81"/>
      <c r="V31" s="81"/>
      <c r="W31" s="81"/>
      <c r="X31" s="81"/>
      <c r="Y31" s="81"/>
      <c r="Z31" s="81"/>
    </row>
    <row r="32" spans="1:28" ht="30" x14ac:dyDescent="0.25">
      <c r="A32" s="85" t="s">
        <v>365</v>
      </c>
      <c r="B32" s="85"/>
      <c r="C32" s="82" t="s">
        <v>366</v>
      </c>
      <c r="D32" s="82" t="s">
        <v>367</v>
      </c>
      <c r="E32" s="82" t="s">
        <v>368</v>
      </c>
      <c r="F32" s="82" t="s">
        <v>369</v>
      </c>
      <c r="G32" s="82" t="s">
        <v>370</v>
      </c>
      <c r="H32" s="82" t="s">
        <v>241</v>
      </c>
      <c r="I32" s="82" t="s">
        <v>371</v>
      </c>
      <c r="J32" s="82" t="s">
        <v>372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2022 год</v>
      </c>
      <c r="B5" s="299"/>
      <c r="C5" s="299"/>
      <c r="D5" s="299"/>
      <c r="E5" s="299"/>
      <c r="F5" s="299"/>
      <c r="G5" s="299"/>
      <c r="H5" s="299"/>
      <c r="I5" s="299"/>
      <c r="J5" s="299"/>
      <c r="K5" s="299"/>
      <c r="L5" s="299"/>
      <c r="M5" s="299"/>
      <c r="N5" s="299"/>
      <c r="O5" s="29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K_TP1800.VL.0080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4" t="s">
        <v>500</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51" t="s">
        <v>87</v>
      </c>
      <c r="F19" s="352"/>
      <c r="G19" s="352"/>
      <c r="H19" s="352"/>
      <c r="I19" s="353"/>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K_TP1800.VL.0080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501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24"/>
      <c r="AP19" s="124"/>
      <c r="AQ19" s="124"/>
      <c r="AR19" s="38"/>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20" t="s">
        <v>361</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94"/>
      <c r="AN24" s="94"/>
      <c r="AO24" s="122"/>
      <c r="AP24" s="122"/>
      <c r="AQ24" s="122"/>
      <c r="AR24" s="122"/>
      <c r="AS24" s="100"/>
    </row>
    <row r="25" spans="1:45" ht="12.75" customHeight="1" x14ac:dyDescent="0.25">
      <c r="A25" s="400" t="s">
        <v>360</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95"/>
      <c r="AN25" s="421" t="s">
        <v>359</v>
      </c>
      <c r="AO25" s="421"/>
      <c r="AP25" s="421"/>
      <c r="AQ25" s="419"/>
      <c r="AR25" s="419"/>
      <c r="AS25" s="100"/>
    </row>
    <row r="26" spans="1:45" ht="17.25" customHeight="1" x14ac:dyDescent="0.25">
      <c r="A26" s="366" t="s">
        <v>358</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5"/>
      <c r="AN26" s="410" t="s">
        <v>357</v>
      </c>
      <c r="AO26" s="411"/>
      <c r="AP26" s="412"/>
      <c r="AQ26" s="402"/>
      <c r="AR26" s="403"/>
      <c r="AS26" s="100"/>
    </row>
    <row r="27" spans="1:45" ht="17.25" customHeight="1" x14ac:dyDescent="0.25">
      <c r="A27" s="366" t="s">
        <v>356</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5"/>
      <c r="AN27" s="410" t="s">
        <v>355</v>
      </c>
      <c r="AO27" s="411"/>
      <c r="AP27" s="412"/>
      <c r="AQ27" s="402"/>
      <c r="AR27" s="403"/>
      <c r="AS27" s="100"/>
    </row>
    <row r="28" spans="1:45" ht="27.75" customHeight="1" thickBot="1" x14ac:dyDescent="0.3">
      <c r="A28" s="413" t="s">
        <v>354</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6"/>
      <c r="AL28" s="386"/>
      <c r="AM28" s="95"/>
      <c r="AN28" s="416" t="s">
        <v>353</v>
      </c>
      <c r="AO28" s="417"/>
      <c r="AP28" s="418"/>
      <c r="AQ28" s="402"/>
      <c r="AR28" s="403"/>
      <c r="AS28" s="100"/>
    </row>
    <row r="29" spans="1:45" ht="17.25" customHeight="1" x14ac:dyDescent="0.25">
      <c r="A29" s="404" t="s">
        <v>352</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9"/>
      <c r="AL29" s="399"/>
      <c r="AM29" s="95"/>
      <c r="AN29" s="407"/>
      <c r="AO29" s="408"/>
      <c r="AP29" s="408"/>
      <c r="AQ29" s="402"/>
      <c r="AR29" s="409"/>
      <c r="AS29" s="100"/>
    </row>
    <row r="30" spans="1:45" ht="17.25" customHeight="1" x14ac:dyDescent="0.25">
      <c r="A30" s="366" t="s">
        <v>351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5"/>
      <c r="AS30" s="100"/>
    </row>
    <row r="31" spans="1:45" ht="17.25" customHeight="1" x14ac:dyDescent="0.25">
      <c r="A31" s="366" t="s">
        <v>350</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5"/>
      <c r="AN31" s="95"/>
      <c r="AO31" s="121"/>
      <c r="AP31" s="121"/>
      <c r="AQ31" s="121"/>
      <c r="AR31" s="121"/>
      <c r="AS31" s="100"/>
    </row>
    <row r="32" spans="1:45" ht="17.25" customHeight="1" x14ac:dyDescent="0.25">
      <c r="A32" s="366" t="s">
        <v>325</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5"/>
      <c r="AN32" s="95"/>
      <c r="AO32" s="95"/>
      <c r="AP32" s="95"/>
      <c r="AQ32" s="95"/>
      <c r="AR32" s="95"/>
      <c r="AS32" s="100"/>
    </row>
    <row r="33" spans="1:45" ht="17.25" customHeight="1" x14ac:dyDescent="0.25">
      <c r="A33" s="366" t="s">
        <v>349</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2"/>
      <c r="AL33" s="392"/>
      <c r="AM33" s="95"/>
      <c r="AN33" s="95"/>
      <c r="AO33" s="95"/>
      <c r="AP33" s="95"/>
      <c r="AQ33" s="95"/>
      <c r="AR33" s="95"/>
      <c r="AS33" s="100"/>
    </row>
    <row r="34" spans="1:45" ht="17.25" customHeight="1" x14ac:dyDescent="0.25">
      <c r="A34" s="366" t="s">
        <v>348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5"/>
      <c r="AN34" s="95"/>
      <c r="AO34" s="95"/>
      <c r="AP34" s="95"/>
      <c r="AQ34" s="95"/>
      <c r="AR34" s="95"/>
      <c r="AS34" s="100"/>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5"/>
      <c r="AN35" s="95"/>
      <c r="AO35" s="95"/>
      <c r="AP35" s="95"/>
      <c r="AQ35" s="95"/>
      <c r="AR35" s="95"/>
      <c r="AS35" s="100"/>
    </row>
    <row r="36" spans="1:45" ht="17.25" customHeight="1" thickBot="1" x14ac:dyDescent="0.3">
      <c r="A36" s="384" t="s">
        <v>313</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95"/>
      <c r="AN36" s="95"/>
      <c r="AO36" s="95"/>
      <c r="AP36" s="95"/>
      <c r="AQ36" s="95"/>
      <c r="AR36" s="95"/>
      <c r="AS36" s="100"/>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95"/>
      <c r="AN37" s="95"/>
      <c r="AO37" s="95"/>
      <c r="AP37" s="95"/>
      <c r="AQ37" s="95"/>
      <c r="AR37" s="95"/>
      <c r="AS37" s="100"/>
    </row>
    <row r="38" spans="1:45" ht="17.25" customHeight="1" x14ac:dyDescent="0.25">
      <c r="A38" s="366" t="s">
        <v>347</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5"/>
      <c r="AN38" s="95"/>
      <c r="AO38" s="95"/>
      <c r="AP38" s="95"/>
      <c r="AQ38" s="95"/>
      <c r="AR38" s="95"/>
      <c r="AS38" s="100"/>
    </row>
    <row r="39" spans="1:45" ht="17.25" customHeight="1" thickBot="1" x14ac:dyDescent="0.3">
      <c r="A39" s="384" t="s">
        <v>346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95"/>
      <c r="AN39" s="95"/>
      <c r="AO39" s="95"/>
      <c r="AP39" s="95"/>
      <c r="AQ39" s="95"/>
      <c r="AR39" s="95"/>
      <c r="AS39" s="100"/>
    </row>
    <row r="40" spans="1:45" ht="17.25" customHeight="1" x14ac:dyDescent="0.25">
      <c r="A40" s="400" t="s">
        <v>345</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95"/>
      <c r="AN40" s="95"/>
      <c r="AO40" s="95"/>
      <c r="AP40" s="95"/>
      <c r="AQ40" s="95"/>
      <c r="AR40" s="95"/>
      <c r="AS40" s="100"/>
    </row>
    <row r="41" spans="1:45" ht="17.25" customHeight="1" x14ac:dyDescent="0.25">
      <c r="A41" s="366" t="s">
        <v>344</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5"/>
      <c r="AN41" s="95"/>
      <c r="AO41" s="95"/>
      <c r="AP41" s="95"/>
      <c r="AQ41" s="95"/>
      <c r="AR41" s="95"/>
      <c r="AS41" s="100"/>
    </row>
    <row r="42" spans="1:45" ht="17.25" customHeight="1" x14ac:dyDescent="0.25">
      <c r="A42" s="366" t="s">
        <v>343</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5"/>
      <c r="AN42" s="95"/>
      <c r="AO42" s="95"/>
      <c r="AP42" s="95"/>
      <c r="AQ42" s="95"/>
      <c r="AR42" s="95"/>
      <c r="AS42" s="100"/>
    </row>
    <row r="43" spans="1:45" ht="17.25" customHeight="1" x14ac:dyDescent="0.25">
      <c r="A43" s="366" t="s">
        <v>342</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5"/>
      <c r="AN43" s="95"/>
      <c r="AO43" s="95"/>
      <c r="AP43" s="95"/>
      <c r="AQ43" s="95"/>
      <c r="AR43" s="95"/>
      <c r="AS43" s="100"/>
    </row>
    <row r="44" spans="1:45" ht="17.25" customHeight="1" x14ac:dyDescent="0.25">
      <c r="A44" s="366" t="s">
        <v>341</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5"/>
      <c r="AN44" s="95"/>
      <c r="AO44" s="95"/>
      <c r="AP44" s="95"/>
      <c r="AQ44" s="95"/>
      <c r="AR44" s="95"/>
      <c r="AS44" s="100"/>
    </row>
    <row r="45" spans="1:45" ht="17.25" customHeight="1" x14ac:dyDescent="0.25">
      <c r="A45" s="366" t="s">
        <v>340</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5"/>
      <c r="AN45" s="95"/>
      <c r="AO45" s="95"/>
      <c r="AP45" s="95"/>
      <c r="AQ45" s="95"/>
      <c r="AR45" s="95"/>
      <c r="AS45" s="100"/>
    </row>
    <row r="46" spans="1:45" ht="17.25" customHeight="1" thickBot="1" x14ac:dyDescent="0.3">
      <c r="A46" s="393" t="s">
        <v>339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95"/>
      <c r="AN46" s="95"/>
      <c r="AO46" s="95"/>
      <c r="AP46" s="95"/>
      <c r="AQ46" s="95"/>
      <c r="AR46" s="95"/>
      <c r="AS46" s="100"/>
    </row>
    <row r="47" spans="1:45" ht="24" customHeight="1" x14ac:dyDescent="0.25">
      <c r="A47" s="396" t="s">
        <v>338</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319</v>
      </c>
      <c r="AN47" s="383"/>
      <c r="AO47" s="108" t="s">
        <v>318</v>
      </c>
      <c r="AP47" s="108" t="s">
        <v>317</v>
      </c>
      <c r="AQ47" s="100"/>
    </row>
    <row r="48" spans="1:45" ht="12" customHeight="1" x14ac:dyDescent="0.25">
      <c r="A48" s="366" t="s">
        <v>337</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2"/>
      <c r="AP48" s="112"/>
      <c r="AQ48" s="100"/>
    </row>
    <row r="49" spans="1:43" ht="12" customHeight="1" x14ac:dyDescent="0.25">
      <c r="A49" s="366" t="s">
        <v>336</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2"/>
      <c r="AP49" s="112"/>
      <c r="AQ49" s="100"/>
    </row>
    <row r="50" spans="1:43" ht="12" customHeight="1" thickBot="1" x14ac:dyDescent="0.3">
      <c r="A50" s="384" t="s">
        <v>335</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1" t="s">
        <v>334</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319</v>
      </c>
      <c r="AN52" s="383"/>
      <c r="AO52" s="108" t="s">
        <v>318</v>
      </c>
      <c r="AP52" s="108" t="s">
        <v>317</v>
      </c>
      <c r="AQ52" s="100"/>
    </row>
    <row r="53" spans="1:43" ht="11.25" customHeight="1" x14ac:dyDescent="0.25">
      <c r="A53" s="390" t="s">
        <v>333</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16"/>
      <c r="AP53" s="116"/>
      <c r="AQ53" s="100"/>
    </row>
    <row r="54" spans="1:43" ht="12" customHeight="1" x14ac:dyDescent="0.25">
      <c r="A54" s="366" t="s">
        <v>332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2"/>
      <c r="AP54" s="112"/>
      <c r="AQ54" s="100"/>
    </row>
    <row r="55" spans="1:43" ht="12" customHeight="1" x14ac:dyDescent="0.25">
      <c r="A55" s="366" t="s">
        <v>331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2"/>
      <c r="AP55" s="112"/>
      <c r="AQ55" s="100"/>
    </row>
    <row r="56" spans="1:43" ht="12" customHeight="1" thickBot="1" x14ac:dyDescent="0.3">
      <c r="A56" s="384" t="s">
        <v>330</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1" t="s">
        <v>329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319</v>
      </c>
      <c r="AN58" s="383"/>
      <c r="AO58" s="108" t="s">
        <v>318</v>
      </c>
      <c r="AP58" s="108" t="s">
        <v>317</v>
      </c>
      <c r="AQ58" s="100"/>
    </row>
    <row r="59" spans="1:43" ht="12.75" customHeight="1" x14ac:dyDescent="0.25">
      <c r="A59" s="387" t="s">
        <v>328</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14"/>
      <c r="AP59" s="114"/>
      <c r="AQ59" s="106"/>
    </row>
    <row r="60" spans="1:43" ht="12" customHeight="1" x14ac:dyDescent="0.25">
      <c r="A60" s="366" t="s">
        <v>327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2"/>
      <c r="AP60" s="112"/>
      <c r="AQ60" s="100"/>
    </row>
    <row r="61" spans="1:43" ht="12" customHeight="1" x14ac:dyDescent="0.25">
      <c r="A61" s="366" t="s">
        <v>326</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2"/>
      <c r="AP61" s="112"/>
      <c r="AQ61" s="100"/>
    </row>
    <row r="62" spans="1:43" ht="12" customHeight="1" x14ac:dyDescent="0.25">
      <c r="A62" s="366" t="s">
        <v>325</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2"/>
      <c r="AP62" s="112"/>
      <c r="AQ62" s="100"/>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2"/>
      <c r="AP63" s="112"/>
      <c r="AQ63" s="100"/>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2"/>
      <c r="AP64" s="112"/>
      <c r="AQ64" s="100"/>
    </row>
    <row r="65" spans="1:43" ht="12" customHeight="1" x14ac:dyDescent="0.25">
      <c r="A65" s="366" t="s">
        <v>324</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2"/>
      <c r="AP65" s="112"/>
      <c r="AQ65" s="100"/>
    </row>
    <row r="66" spans="1:43" ht="27.75" customHeight="1" x14ac:dyDescent="0.25">
      <c r="A66" s="370" t="s">
        <v>323</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3"/>
      <c r="AP66" s="113"/>
      <c r="AQ66" s="106"/>
    </row>
    <row r="67" spans="1:43" ht="11.25" customHeight="1" x14ac:dyDescent="0.25">
      <c r="A67" s="366" t="s">
        <v>315</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2"/>
      <c r="AP67" s="112"/>
      <c r="AQ67" s="100"/>
    </row>
    <row r="68" spans="1:43" ht="25.5" customHeight="1" x14ac:dyDescent="0.25">
      <c r="A68" s="370" t="s">
        <v>316</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3"/>
      <c r="AP68" s="113"/>
      <c r="AQ68" s="106"/>
    </row>
    <row r="69" spans="1:43" ht="12" customHeight="1" x14ac:dyDescent="0.25">
      <c r="A69" s="366" t="s">
        <v>314</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2"/>
      <c r="AP69" s="112"/>
      <c r="AQ69" s="100"/>
    </row>
    <row r="70" spans="1:43" ht="12.75" customHeight="1" x14ac:dyDescent="0.25">
      <c r="A70" s="375" t="s">
        <v>322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113"/>
      <c r="AP70" s="113"/>
      <c r="AQ70" s="106"/>
    </row>
    <row r="71" spans="1:43" ht="12" customHeight="1" x14ac:dyDescent="0.25">
      <c r="A71" s="366" t="s">
        <v>313</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2"/>
      <c r="AP71" s="112"/>
      <c r="AQ71" s="100"/>
    </row>
    <row r="72" spans="1:43" ht="12.75" customHeight="1" thickBot="1" x14ac:dyDescent="0.3">
      <c r="A72" s="377" t="s">
        <v>321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1" t="s">
        <v>320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319</v>
      </c>
      <c r="AN74" s="383"/>
      <c r="AO74" s="108" t="s">
        <v>318</v>
      </c>
      <c r="AP74" s="108" t="s">
        <v>317</v>
      </c>
      <c r="AQ74" s="100"/>
    </row>
    <row r="75" spans="1:43" ht="25.5" customHeight="1" x14ac:dyDescent="0.25">
      <c r="A75" s="370" t="s">
        <v>316</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04"/>
      <c r="AP75" s="104"/>
      <c r="AQ75" s="106"/>
    </row>
    <row r="76" spans="1:43" ht="12" customHeight="1" x14ac:dyDescent="0.25">
      <c r="A76" s="366" t="s">
        <v>315</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07"/>
      <c r="AP76" s="107"/>
      <c r="AQ76" s="100"/>
    </row>
    <row r="77" spans="1:43" ht="12" customHeight="1" x14ac:dyDescent="0.25">
      <c r="A77" s="366" t="s">
        <v>314</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07"/>
      <c r="AP77" s="107"/>
      <c r="AQ77" s="100"/>
    </row>
    <row r="78" spans="1:43" ht="12" customHeight="1" x14ac:dyDescent="0.25">
      <c r="A78" s="366" t="s">
        <v>313</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07"/>
      <c r="AP78" s="107"/>
      <c r="AQ78" s="100"/>
    </row>
    <row r="79" spans="1:43" ht="12" customHeight="1" x14ac:dyDescent="0.25">
      <c r="A79" s="366" t="s">
        <v>312</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07"/>
      <c r="AP79" s="107"/>
      <c r="AQ79" s="100"/>
    </row>
    <row r="80" spans="1:43" ht="12" customHeight="1" x14ac:dyDescent="0.25">
      <c r="A80" s="366" t="s">
        <v>311</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07"/>
      <c r="AP80" s="107"/>
      <c r="AQ80" s="100"/>
    </row>
    <row r="81" spans="1:45" ht="12.75" customHeight="1" x14ac:dyDescent="0.25">
      <c r="A81" s="366" t="s">
        <v>310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07"/>
      <c r="AP81" s="107"/>
      <c r="AQ81" s="100"/>
    </row>
    <row r="82" spans="1:45" ht="12.75" customHeight="1" x14ac:dyDescent="0.25">
      <c r="A82" s="366" t="s">
        <v>309</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07"/>
      <c r="AP82" s="107"/>
      <c r="AQ82" s="100"/>
    </row>
    <row r="83" spans="1:45" ht="12" customHeight="1" x14ac:dyDescent="0.25">
      <c r="A83" s="375" t="s">
        <v>308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104"/>
      <c r="AP83" s="104"/>
      <c r="AQ83" s="106"/>
    </row>
    <row r="84" spans="1:45" ht="12" customHeight="1" x14ac:dyDescent="0.25">
      <c r="A84" s="375" t="s">
        <v>307</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104"/>
      <c r="AP84" s="104"/>
      <c r="AQ84" s="106"/>
    </row>
    <row r="85" spans="1:45" ht="12" customHeight="1" x14ac:dyDescent="0.25">
      <c r="A85" s="366" t="s">
        <v>306</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07"/>
      <c r="AP85" s="107"/>
      <c r="AQ85" s="94"/>
    </row>
    <row r="86" spans="1:45" ht="27.75" customHeight="1" x14ac:dyDescent="0.25">
      <c r="A86" s="370" t="s">
        <v>305</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04"/>
      <c r="AP86" s="104"/>
      <c r="AQ86" s="106"/>
    </row>
    <row r="87" spans="1:45" x14ac:dyDescent="0.25">
      <c r="A87" s="370" t="s">
        <v>304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04"/>
      <c r="AP87" s="104"/>
      <c r="AQ87" s="106"/>
    </row>
    <row r="88" spans="1:45" ht="14.25" customHeight="1" x14ac:dyDescent="0.25">
      <c r="A88" s="359" t="s">
        <v>303</v>
      </c>
      <c r="B88" s="360"/>
      <c r="C88" s="360"/>
      <c r="D88" s="36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62"/>
      <c r="AL88" s="363"/>
      <c r="AM88" s="364"/>
      <c r="AN88" s="365"/>
      <c r="AO88" s="104"/>
      <c r="AP88" s="104"/>
      <c r="AQ88" s="106"/>
    </row>
    <row r="89" spans="1:45" x14ac:dyDescent="0.25">
      <c r="A89" s="359" t="s">
        <v>302</v>
      </c>
      <c r="B89" s="360"/>
      <c r="C89" s="360"/>
      <c r="D89" s="36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62"/>
      <c r="AL89" s="363"/>
      <c r="AM89" s="364"/>
      <c r="AN89" s="365"/>
      <c r="AO89" s="104"/>
      <c r="AP89" s="104"/>
      <c r="AQ89" s="94"/>
    </row>
    <row r="90" spans="1:45" ht="12" customHeight="1" thickBot="1" x14ac:dyDescent="0.3">
      <c r="A90" s="103" t="s">
        <v>301</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55"/>
      <c r="AL90" s="356"/>
      <c r="AM90" s="357"/>
      <c r="AN90" s="35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300</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299</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298</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297</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296</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39" sqref="H39"/>
    </sheetView>
  </sheetViews>
  <sheetFormatPr defaultRowHeight="15.75" x14ac:dyDescent="0.25"/>
  <cols>
    <col min="1" max="1" width="9.140625" style="65"/>
    <col min="2" max="2" width="37.7109375" style="65" customWidth="1"/>
    <col min="3" max="3" width="17.42578125" style="65" customWidth="1"/>
    <col min="4" max="4" width="15.42578125" style="65" customWidth="1"/>
    <col min="5" max="6" width="0" style="65" hidden="1" customWidth="1"/>
    <col min="7"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84" t="s">
        <v>70</v>
      </c>
    </row>
    <row r="2" spans="1:44" x14ac:dyDescent="0.25">
      <c r="L2" s="80" t="s">
        <v>11</v>
      </c>
    </row>
    <row r="3" spans="1:44" x14ac:dyDescent="0.25">
      <c r="L3" s="80" t="s">
        <v>69</v>
      </c>
    </row>
    <row r="4" spans="1:44" x14ac:dyDescent="0.25">
      <c r="K4" s="80"/>
    </row>
    <row r="5" spans="1:44" x14ac:dyDescent="0.25">
      <c r="A5" s="299" t="str">
        <f>'5. анализ эконом эфф'!A5:AR5</f>
        <v>Год раскрытия информации: 2022 год</v>
      </c>
      <c r="B5" s="299"/>
      <c r="C5" s="299"/>
      <c r="D5" s="299"/>
      <c r="E5" s="299"/>
      <c r="F5" s="299"/>
      <c r="G5" s="299"/>
      <c r="H5" s="299"/>
      <c r="I5" s="299"/>
      <c r="J5" s="299"/>
      <c r="K5" s="299"/>
      <c r="L5" s="29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x14ac:dyDescent="0.25">
      <c r="K6" s="80"/>
    </row>
    <row r="7" spans="1:44" x14ac:dyDescent="0.25">
      <c r="A7" s="434" t="s">
        <v>10</v>
      </c>
      <c r="B7" s="434"/>
      <c r="C7" s="434"/>
      <c r="D7" s="434"/>
      <c r="E7" s="434"/>
      <c r="F7" s="434"/>
      <c r="G7" s="434"/>
      <c r="H7" s="434"/>
      <c r="I7" s="434"/>
      <c r="J7" s="434"/>
      <c r="K7" s="434"/>
      <c r="L7" s="434"/>
    </row>
    <row r="8" spans="1:44" x14ac:dyDescent="0.25">
      <c r="A8" s="434"/>
      <c r="B8" s="434"/>
      <c r="C8" s="434"/>
      <c r="D8" s="434"/>
      <c r="E8" s="434"/>
      <c r="F8" s="434"/>
      <c r="G8" s="434"/>
      <c r="H8" s="434"/>
      <c r="I8" s="434"/>
      <c r="J8" s="434"/>
      <c r="K8" s="434"/>
      <c r="L8" s="43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x14ac:dyDescent="0.25">
      <c r="A11" s="434"/>
      <c r="B11" s="434"/>
      <c r="C11" s="434"/>
      <c r="D11" s="434"/>
      <c r="E11" s="434"/>
      <c r="F11" s="434"/>
      <c r="G11" s="434"/>
      <c r="H11" s="434"/>
      <c r="I11" s="434"/>
      <c r="J11" s="434"/>
      <c r="K11" s="434"/>
      <c r="L11" s="434"/>
    </row>
    <row r="12" spans="1:44" x14ac:dyDescent="0.25">
      <c r="A12" s="307" t="str">
        <f>'1. паспорт местоположение'!A12:C12</f>
        <v>K_TP1800.VL.0080</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x14ac:dyDescent="0.25">
      <c r="A14" s="432"/>
      <c r="B14" s="432"/>
      <c r="C14" s="432"/>
      <c r="D14" s="432"/>
      <c r="E14" s="432"/>
      <c r="F14" s="432"/>
      <c r="G14" s="432"/>
      <c r="H14" s="432"/>
      <c r="I14" s="432"/>
      <c r="J14" s="432"/>
      <c r="K14" s="432"/>
      <c r="L14" s="432"/>
    </row>
    <row r="15" spans="1:44" ht="33" customHeight="1" x14ac:dyDescent="0.25">
      <c r="A15" s="30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182"/>
    </row>
    <row r="18" spans="1:12" x14ac:dyDescent="0.25">
      <c r="K18" s="80"/>
    </row>
    <row r="19" spans="1:12" ht="15.75" customHeight="1" x14ac:dyDescent="0.25">
      <c r="A19" s="433" t="s">
        <v>502</v>
      </c>
      <c r="B19" s="433"/>
      <c r="C19" s="433"/>
      <c r="D19" s="433"/>
      <c r="E19" s="433"/>
      <c r="F19" s="433"/>
      <c r="G19" s="433"/>
      <c r="H19" s="433"/>
      <c r="I19" s="433"/>
      <c r="J19" s="433"/>
      <c r="K19" s="433"/>
      <c r="L19" s="433"/>
    </row>
    <row r="20" spans="1:12" x14ac:dyDescent="0.25">
      <c r="A20" s="183"/>
      <c r="B20" s="183"/>
      <c r="C20" s="79"/>
      <c r="D20" s="79"/>
      <c r="E20" s="79"/>
      <c r="F20" s="79"/>
      <c r="G20" s="79"/>
      <c r="H20" s="79"/>
      <c r="I20" s="79"/>
      <c r="J20" s="79"/>
      <c r="K20" s="79"/>
      <c r="L20" s="79"/>
    </row>
    <row r="21" spans="1:12" ht="28.5" customHeight="1" x14ac:dyDescent="0.25">
      <c r="A21" s="422" t="s">
        <v>228</v>
      </c>
      <c r="B21" s="422" t="s">
        <v>227</v>
      </c>
      <c r="C21" s="428" t="s">
        <v>436</v>
      </c>
      <c r="D21" s="428"/>
      <c r="E21" s="428"/>
      <c r="F21" s="428"/>
      <c r="G21" s="428"/>
      <c r="H21" s="428"/>
      <c r="I21" s="423" t="s">
        <v>226</v>
      </c>
      <c r="J21" s="425" t="s">
        <v>438</v>
      </c>
      <c r="K21" s="422" t="s">
        <v>225</v>
      </c>
      <c r="L21" s="424" t="s">
        <v>437</v>
      </c>
    </row>
    <row r="22" spans="1:12" ht="58.5" customHeight="1" x14ac:dyDescent="0.25">
      <c r="A22" s="422"/>
      <c r="B22" s="422"/>
      <c r="C22" s="429" t="s">
        <v>3</v>
      </c>
      <c r="D22" s="429"/>
      <c r="E22" s="151"/>
      <c r="F22" s="152"/>
      <c r="G22" s="430" t="s">
        <v>2</v>
      </c>
      <c r="H22" s="431"/>
      <c r="I22" s="423"/>
      <c r="J22" s="426"/>
      <c r="K22" s="422"/>
      <c r="L22" s="424"/>
    </row>
    <row r="23" spans="1:12" ht="47.25" x14ac:dyDescent="0.25">
      <c r="A23" s="422"/>
      <c r="B23" s="422"/>
      <c r="C23" s="78" t="s">
        <v>224</v>
      </c>
      <c r="D23" s="78" t="s">
        <v>223</v>
      </c>
      <c r="E23" s="78" t="s">
        <v>224</v>
      </c>
      <c r="F23" s="78" t="s">
        <v>223</v>
      </c>
      <c r="G23" s="78" t="s">
        <v>224</v>
      </c>
      <c r="H23" s="78" t="s">
        <v>223</v>
      </c>
      <c r="I23" s="423"/>
      <c r="J23" s="427"/>
      <c r="K23" s="422"/>
      <c r="L23" s="424"/>
    </row>
    <row r="24" spans="1:12" x14ac:dyDescent="0.25">
      <c r="A24" s="181">
        <v>1</v>
      </c>
      <c r="B24" s="265">
        <v>2</v>
      </c>
      <c r="C24" s="78">
        <v>3</v>
      </c>
      <c r="D24" s="78">
        <v>4</v>
      </c>
      <c r="E24" s="78">
        <v>5</v>
      </c>
      <c r="F24" s="78">
        <v>6</v>
      </c>
      <c r="G24" s="78">
        <v>7</v>
      </c>
      <c r="H24" s="78">
        <v>8</v>
      </c>
      <c r="I24" s="78">
        <v>9</v>
      </c>
      <c r="J24" s="78">
        <v>10</v>
      </c>
      <c r="K24" s="78">
        <v>11</v>
      </c>
      <c r="L24" s="78">
        <v>12</v>
      </c>
    </row>
    <row r="25" spans="1:12" ht="31.5" x14ac:dyDescent="0.25">
      <c r="A25" s="72">
        <v>1</v>
      </c>
      <c r="B25" s="73" t="s">
        <v>222</v>
      </c>
      <c r="C25" s="73"/>
      <c r="D25" s="76"/>
      <c r="E25" s="76"/>
      <c r="F25" s="76"/>
      <c r="G25" s="76"/>
      <c r="H25" s="76"/>
      <c r="I25" s="76"/>
      <c r="J25" s="76"/>
      <c r="K25" s="70"/>
      <c r="L25" s="185"/>
    </row>
    <row r="26" spans="1:12" ht="21.75" customHeight="1" x14ac:dyDescent="0.25">
      <c r="A26" s="72" t="s">
        <v>221</v>
      </c>
      <c r="B26" s="77" t="s">
        <v>443</v>
      </c>
      <c r="C26" s="179" t="s">
        <v>537</v>
      </c>
      <c r="D26" s="179"/>
      <c r="E26" s="179" t="s">
        <v>537</v>
      </c>
      <c r="F26" s="179" t="s">
        <v>537</v>
      </c>
      <c r="G26" s="179"/>
      <c r="H26" s="179"/>
      <c r="I26" s="76"/>
      <c r="J26" s="76"/>
      <c r="K26" s="70"/>
      <c r="L26" s="70"/>
    </row>
    <row r="27" spans="1:12" s="66" customFormat="1" ht="39" customHeight="1" x14ac:dyDescent="0.25">
      <c r="A27" s="72" t="s">
        <v>220</v>
      </c>
      <c r="B27" s="77" t="s">
        <v>445</v>
      </c>
      <c r="C27" s="179" t="s">
        <v>537</v>
      </c>
      <c r="D27" s="179"/>
      <c r="E27" s="179" t="s">
        <v>537</v>
      </c>
      <c r="F27" s="179" t="s">
        <v>537</v>
      </c>
      <c r="G27" s="179"/>
      <c r="H27" s="179"/>
      <c r="I27" s="76"/>
      <c r="J27" s="76"/>
      <c r="K27" s="70"/>
      <c r="L27" s="70"/>
    </row>
    <row r="28" spans="1:12" s="66" customFormat="1" ht="70.5" customHeight="1" x14ac:dyDescent="0.25">
      <c r="A28" s="72" t="s">
        <v>444</v>
      </c>
      <c r="B28" s="77" t="s">
        <v>449</v>
      </c>
      <c r="C28" s="179" t="s">
        <v>537</v>
      </c>
      <c r="D28" s="179"/>
      <c r="E28" s="179" t="s">
        <v>537</v>
      </c>
      <c r="F28" s="179" t="s">
        <v>537</v>
      </c>
      <c r="G28" s="179"/>
      <c r="H28" s="179"/>
      <c r="I28" s="76"/>
      <c r="J28" s="76"/>
      <c r="K28" s="70"/>
      <c r="L28" s="70"/>
    </row>
    <row r="29" spans="1:12" s="66" customFormat="1" ht="54" customHeight="1" x14ac:dyDescent="0.25">
      <c r="A29" s="72" t="s">
        <v>219</v>
      </c>
      <c r="B29" s="77" t="s">
        <v>448</v>
      </c>
      <c r="C29" s="179" t="s">
        <v>537</v>
      </c>
      <c r="D29" s="179"/>
      <c r="E29" s="179" t="s">
        <v>537</v>
      </c>
      <c r="F29" s="179" t="s">
        <v>537</v>
      </c>
      <c r="G29" s="179"/>
      <c r="H29" s="179"/>
      <c r="I29" s="76"/>
      <c r="J29" s="76"/>
      <c r="K29" s="70"/>
      <c r="L29" s="70"/>
    </row>
    <row r="30" spans="1:12" s="66" customFormat="1" ht="42" customHeight="1" x14ac:dyDescent="0.25">
      <c r="A30" s="72" t="s">
        <v>218</v>
      </c>
      <c r="B30" s="77" t="s">
        <v>450</v>
      </c>
      <c r="C30" s="179" t="s">
        <v>537</v>
      </c>
      <c r="D30" s="179"/>
      <c r="E30" s="179" t="s">
        <v>537</v>
      </c>
      <c r="F30" s="179" t="s">
        <v>537</v>
      </c>
      <c r="G30" s="179"/>
      <c r="H30" s="179"/>
      <c r="I30" s="76"/>
      <c r="J30" s="76"/>
      <c r="K30" s="70"/>
      <c r="L30" s="70"/>
    </row>
    <row r="31" spans="1:12" s="66" customFormat="1" ht="37.5" customHeight="1" x14ac:dyDescent="0.25">
      <c r="A31" s="72" t="s">
        <v>217</v>
      </c>
      <c r="B31" s="71" t="s">
        <v>446</v>
      </c>
      <c r="C31" s="179" t="s">
        <v>537</v>
      </c>
      <c r="D31" s="179"/>
      <c r="E31" s="179" t="s">
        <v>537</v>
      </c>
      <c r="F31" s="179" t="s">
        <v>537</v>
      </c>
      <c r="G31" s="179"/>
      <c r="H31" s="179"/>
      <c r="I31" s="76"/>
      <c r="J31" s="76"/>
      <c r="K31" s="70"/>
      <c r="L31" s="70"/>
    </row>
    <row r="32" spans="1:12" s="66" customFormat="1" ht="47.25" x14ac:dyDescent="0.25">
      <c r="A32" s="72" t="s">
        <v>215</v>
      </c>
      <c r="B32" s="71" t="s">
        <v>451</v>
      </c>
      <c r="C32" s="179" t="s">
        <v>537</v>
      </c>
      <c r="D32" s="179"/>
      <c r="E32" s="179" t="s">
        <v>537</v>
      </c>
      <c r="F32" s="179" t="s">
        <v>537</v>
      </c>
      <c r="G32" s="179"/>
      <c r="H32" s="179"/>
      <c r="I32" s="76"/>
      <c r="J32" s="76"/>
      <c r="K32" s="70"/>
      <c r="L32" s="70"/>
    </row>
    <row r="33" spans="1:12" s="66" customFormat="1" ht="37.5" customHeight="1" x14ac:dyDescent="0.25">
      <c r="A33" s="72" t="s">
        <v>461</v>
      </c>
      <c r="B33" s="71" t="s">
        <v>379</v>
      </c>
      <c r="C33" s="179" t="s">
        <v>537</v>
      </c>
      <c r="D33" s="179"/>
      <c r="E33" s="179" t="s">
        <v>537</v>
      </c>
      <c r="F33" s="179" t="s">
        <v>537</v>
      </c>
      <c r="G33" s="179"/>
      <c r="H33" s="179"/>
      <c r="I33" s="76"/>
      <c r="J33" s="76"/>
      <c r="K33" s="70"/>
      <c r="L33" s="70"/>
    </row>
    <row r="34" spans="1:12" s="66" customFormat="1" ht="47.25" customHeight="1" x14ac:dyDescent="0.25">
      <c r="A34" s="72" t="s">
        <v>462</v>
      </c>
      <c r="B34" s="71" t="s">
        <v>455</v>
      </c>
      <c r="C34" s="179" t="s">
        <v>537</v>
      </c>
      <c r="D34" s="179"/>
      <c r="E34" s="179" t="s">
        <v>537</v>
      </c>
      <c r="F34" s="179" t="s">
        <v>537</v>
      </c>
      <c r="G34" s="179"/>
      <c r="H34" s="179"/>
      <c r="I34" s="75"/>
      <c r="J34" s="75"/>
      <c r="K34" s="75"/>
      <c r="L34" s="70"/>
    </row>
    <row r="35" spans="1:12" s="66" customFormat="1" ht="49.5" customHeight="1" x14ac:dyDescent="0.25">
      <c r="A35" s="72" t="s">
        <v>463</v>
      </c>
      <c r="B35" s="71" t="s">
        <v>216</v>
      </c>
      <c r="C35" s="179" t="s">
        <v>537</v>
      </c>
      <c r="D35" s="179"/>
      <c r="E35" s="179" t="s">
        <v>537</v>
      </c>
      <c r="F35" s="179" t="s">
        <v>537</v>
      </c>
      <c r="G35" s="179"/>
      <c r="H35" s="179"/>
      <c r="I35" s="75"/>
      <c r="J35" s="75"/>
      <c r="K35" s="75"/>
      <c r="L35" s="70"/>
    </row>
    <row r="36" spans="1:12" ht="37.5" customHeight="1" x14ac:dyDescent="0.25">
      <c r="A36" s="72" t="s">
        <v>464</v>
      </c>
      <c r="B36" s="71" t="s">
        <v>447</v>
      </c>
      <c r="C36" s="179" t="s">
        <v>537</v>
      </c>
      <c r="D36" s="179"/>
      <c r="E36" s="179" t="s">
        <v>537</v>
      </c>
      <c r="F36" s="179" t="s">
        <v>537</v>
      </c>
      <c r="G36" s="179"/>
      <c r="H36" s="179"/>
      <c r="I36" s="74"/>
      <c r="J36" s="74"/>
      <c r="K36" s="70"/>
      <c r="L36" s="70"/>
    </row>
    <row r="37" spans="1:12" ht="47.25" x14ac:dyDescent="0.25">
      <c r="A37" s="72" t="s">
        <v>465</v>
      </c>
      <c r="B37" s="71" t="s">
        <v>214</v>
      </c>
      <c r="C37" s="179" t="s">
        <v>537</v>
      </c>
      <c r="D37" s="179"/>
      <c r="E37" s="179" t="s">
        <v>537</v>
      </c>
      <c r="F37" s="179" t="s">
        <v>537</v>
      </c>
      <c r="G37" s="179"/>
      <c r="H37" s="179"/>
      <c r="I37" s="74"/>
      <c r="J37" s="74"/>
      <c r="K37" s="70"/>
      <c r="L37" s="70"/>
    </row>
    <row r="38" spans="1:12" x14ac:dyDescent="0.25">
      <c r="A38" s="72" t="s">
        <v>624</v>
      </c>
      <c r="B38" s="73" t="s">
        <v>213</v>
      </c>
      <c r="C38" s="179"/>
      <c r="D38" s="70"/>
      <c r="E38" s="70"/>
      <c r="F38" s="70"/>
      <c r="G38" s="179"/>
      <c r="H38" s="70"/>
      <c r="I38" s="70"/>
      <c r="J38" s="70"/>
      <c r="K38" s="70"/>
      <c r="L38" s="70"/>
    </row>
    <row r="39" spans="1:12" ht="75.75" customHeight="1" x14ac:dyDescent="0.25">
      <c r="A39" s="72">
        <v>2</v>
      </c>
      <c r="B39" s="71" t="s">
        <v>452</v>
      </c>
      <c r="C39" s="186">
        <v>43966</v>
      </c>
      <c r="D39" s="186">
        <f>C39+25</f>
        <v>43991</v>
      </c>
      <c r="E39" s="70"/>
      <c r="F39" s="70"/>
      <c r="G39" s="186">
        <v>44162</v>
      </c>
      <c r="H39" s="186">
        <v>44182</v>
      </c>
      <c r="I39" s="187">
        <v>100</v>
      </c>
      <c r="J39" s="187">
        <v>100</v>
      </c>
      <c r="K39" s="70"/>
      <c r="L39" s="70"/>
    </row>
    <row r="40" spans="1:12" ht="33.75" customHeight="1" x14ac:dyDescent="0.25">
      <c r="A40" s="72" t="s">
        <v>212</v>
      </c>
      <c r="B40" s="71" t="s">
        <v>454</v>
      </c>
      <c r="C40" s="179" t="s">
        <v>537</v>
      </c>
      <c r="D40" s="187"/>
      <c r="E40" s="179" t="s">
        <v>537</v>
      </c>
      <c r="F40" s="179" t="s">
        <v>537</v>
      </c>
      <c r="G40" s="179" t="s">
        <v>537</v>
      </c>
      <c r="H40" s="187"/>
      <c r="I40" s="187"/>
      <c r="J40" s="187"/>
      <c r="K40" s="70"/>
      <c r="L40" s="70"/>
    </row>
    <row r="41" spans="1:12" ht="63" customHeight="1" x14ac:dyDescent="0.25">
      <c r="A41" s="72" t="s">
        <v>211</v>
      </c>
      <c r="B41" s="73" t="s">
        <v>528</v>
      </c>
      <c r="C41" s="179"/>
      <c r="D41" s="187"/>
      <c r="E41" s="70"/>
      <c r="F41" s="70"/>
      <c r="G41" s="179"/>
      <c r="H41" s="187"/>
      <c r="I41" s="187"/>
      <c r="J41" s="187"/>
      <c r="K41" s="70"/>
      <c r="L41" s="70"/>
    </row>
    <row r="42" spans="1:12" ht="58.5" customHeight="1" x14ac:dyDescent="0.25">
      <c r="A42" s="72">
        <v>3</v>
      </c>
      <c r="B42" s="71" t="s">
        <v>453</v>
      </c>
      <c r="C42" s="186">
        <f>D39+1</f>
        <v>43992</v>
      </c>
      <c r="D42" s="186">
        <f>C42+60</f>
        <v>44052</v>
      </c>
      <c r="E42" s="70"/>
      <c r="F42" s="70"/>
      <c r="G42" s="186">
        <v>44206</v>
      </c>
      <c r="H42" s="186">
        <v>44620</v>
      </c>
      <c r="I42" s="187"/>
      <c r="J42" s="187"/>
      <c r="K42" s="70"/>
      <c r="L42" s="70"/>
    </row>
    <row r="43" spans="1:12" ht="34.5" customHeight="1" x14ac:dyDescent="0.25">
      <c r="A43" s="72" t="s">
        <v>210</v>
      </c>
      <c r="B43" s="71" t="s">
        <v>208</v>
      </c>
      <c r="C43" s="179" t="s">
        <v>537</v>
      </c>
      <c r="D43" s="188"/>
      <c r="E43" s="179" t="s">
        <v>537</v>
      </c>
      <c r="F43" s="179" t="s">
        <v>537</v>
      </c>
      <c r="G43" s="179" t="s">
        <v>537</v>
      </c>
      <c r="H43" s="188"/>
      <c r="I43" s="187"/>
      <c r="J43" s="187"/>
      <c r="K43" s="70"/>
      <c r="L43" s="70"/>
    </row>
    <row r="44" spans="1:12" ht="24.75" customHeight="1" x14ac:dyDescent="0.25">
      <c r="A44" s="72" t="s">
        <v>209</v>
      </c>
      <c r="B44" s="71" t="s">
        <v>206</v>
      </c>
      <c r="C44" s="179" t="s">
        <v>537</v>
      </c>
      <c r="D44" s="188"/>
      <c r="E44" s="179" t="s">
        <v>537</v>
      </c>
      <c r="F44" s="179" t="s">
        <v>537</v>
      </c>
      <c r="G44" s="179" t="s">
        <v>537</v>
      </c>
      <c r="H44" s="188"/>
      <c r="I44" s="187"/>
      <c r="J44" s="187"/>
      <c r="K44" s="70"/>
      <c r="L44" s="70"/>
    </row>
    <row r="45" spans="1:12" ht="90.75" customHeight="1" x14ac:dyDescent="0.25">
      <c r="A45" s="72" t="s">
        <v>207</v>
      </c>
      <c r="B45" s="71" t="s">
        <v>457</v>
      </c>
      <c r="C45" s="179" t="s">
        <v>537</v>
      </c>
      <c r="D45" s="188"/>
      <c r="E45" s="179" t="s">
        <v>537</v>
      </c>
      <c r="F45" s="179" t="s">
        <v>537</v>
      </c>
      <c r="G45" s="179" t="s">
        <v>537</v>
      </c>
      <c r="H45" s="188"/>
      <c r="I45" s="187"/>
      <c r="J45" s="187"/>
      <c r="K45" s="70"/>
      <c r="L45" s="70"/>
    </row>
    <row r="46" spans="1:12" ht="167.25" customHeight="1" x14ac:dyDescent="0.25">
      <c r="A46" s="72" t="s">
        <v>205</v>
      </c>
      <c r="B46" s="71" t="s">
        <v>456</v>
      </c>
      <c r="C46" s="179" t="s">
        <v>537</v>
      </c>
      <c r="D46" s="188"/>
      <c r="E46" s="179" t="s">
        <v>537</v>
      </c>
      <c r="F46" s="179" t="s">
        <v>537</v>
      </c>
      <c r="G46" s="179" t="s">
        <v>537</v>
      </c>
      <c r="H46" s="188"/>
      <c r="I46" s="187"/>
      <c r="J46" s="187"/>
      <c r="K46" s="70"/>
      <c r="L46" s="70"/>
    </row>
    <row r="47" spans="1:12" ht="30.75" customHeight="1" x14ac:dyDescent="0.25">
      <c r="A47" s="72" t="s">
        <v>203</v>
      </c>
      <c r="B47" s="71" t="s">
        <v>204</v>
      </c>
      <c r="C47" s="179" t="s">
        <v>537</v>
      </c>
      <c r="D47" s="188"/>
      <c r="E47" s="179" t="s">
        <v>537</v>
      </c>
      <c r="F47" s="179" t="s">
        <v>537</v>
      </c>
      <c r="G47" s="179" t="s">
        <v>537</v>
      </c>
      <c r="H47" s="188"/>
      <c r="I47" s="187"/>
      <c r="J47" s="187"/>
      <c r="K47" s="70"/>
      <c r="L47" s="70"/>
    </row>
    <row r="48" spans="1:12" ht="37.5" customHeight="1" x14ac:dyDescent="0.25">
      <c r="A48" s="72" t="s">
        <v>625</v>
      </c>
      <c r="B48" s="73" t="s">
        <v>202</v>
      </c>
      <c r="C48" s="179"/>
      <c r="D48" s="187"/>
      <c r="E48" s="179"/>
      <c r="F48" s="179"/>
      <c r="G48" s="179"/>
      <c r="H48" s="187"/>
      <c r="I48" s="187"/>
      <c r="J48" s="187"/>
      <c r="K48" s="70"/>
      <c r="L48" s="70"/>
    </row>
    <row r="49" spans="1:12" ht="35.25" customHeight="1" x14ac:dyDescent="0.25">
      <c r="A49" s="72">
        <v>4</v>
      </c>
      <c r="B49" s="71" t="s">
        <v>200</v>
      </c>
      <c r="C49" s="180" t="s">
        <v>537</v>
      </c>
      <c r="D49" s="188"/>
      <c r="E49" s="180" t="s">
        <v>537</v>
      </c>
      <c r="F49" s="180" t="s">
        <v>537</v>
      </c>
      <c r="G49" s="180" t="s">
        <v>537</v>
      </c>
      <c r="H49" s="188"/>
      <c r="I49" s="187"/>
      <c r="J49" s="187"/>
      <c r="K49" s="70"/>
      <c r="L49" s="70"/>
    </row>
    <row r="50" spans="1:12" ht="86.25" customHeight="1" x14ac:dyDescent="0.25">
      <c r="A50" s="72" t="s">
        <v>201</v>
      </c>
      <c r="B50" s="71" t="s">
        <v>623</v>
      </c>
      <c r="C50" s="189">
        <f>D50-7</f>
        <v>44888</v>
      </c>
      <c r="D50" s="190">
        <v>44895</v>
      </c>
      <c r="E50" s="70"/>
      <c r="F50" s="70"/>
      <c r="G50" s="189">
        <v>44903</v>
      </c>
      <c r="H50" s="190">
        <v>44910</v>
      </c>
      <c r="I50" s="187"/>
      <c r="J50" s="187"/>
      <c r="K50" s="70"/>
      <c r="L50" s="70"/>
    </row>
    <row r="51" spans="1:12" ht="77.25" customHeight="1" x14ac:dyDescent="0.25">
      <c r="A51" s="72" t="s">
        <v>199</v>
      </c>
      <c r="B51" s="71" t="s">
        <v>458</v>
      </c>
      <c r="C51" s="191" t="s">
        <v>537</v>
      </c>
      <c r="D51" s="187"/>
      <c r="E51" s="179" t="s">
        <v>537</v>
      </c>
      <c r="F51" s="179" t="s">
        <v>537</v>
      </c>
      <c r="G51" s="191" t="s">
        <v>537</v>
      </c>
      <c r="H51" s="187"/>
      <c r="I51" s="187"/>
      <c r="J51" s="187"/>
      <c r="K51" s="70"/>
      <c r="L51" s="70"/>
    </row>
    <row r="52" spans="1:12" ht="71.25" customHeight="1" x14ac:dyDescent="0.25">
      <c r="A52" s="72" t="s">
        <v>197</v>
      </c>
      <c r="B52" s="71" t="s">
        <v>198</v>
      </c>
      <c r="C52" s="191" t="s">
        <v>537</v>
      </c>
      <c r="D52" s="187"/>
      <c r="E52" s="179" t="s">
        <v>537</v>
      </c>
      <c r="F52" s="179" t="s">
        <v>537</v>
      </c>
      <c r="G52" s="191" t="s">
        <v>537</v>
      </c>
      <c r="H52" s="187"/>
      <c r="I52" s="187"/>
      <c r="J52" s="187"/>
      <c r="K52" s="70"/>
      <c r="L52" s="70"/>
    </row>
    <row r="53" spans="1:12" ht="48" customHeight="1" x14ac:dyDescent="0.25">
      <c r="A53" s="72" t="s">
        <v>195</v>
      </c>
      <c r="B53" s="159" t="s">
        <v>459</v>
      </c>
      <c r="C53" s="186">
        <f>D50+1</f>
        <v>44896</v>
      </c>
      <c r="D53" s="186">
        <f>C53+30</f>
        <v>44926</v>
      </c>
      <c r="E53" s="70"/>
      <c r="F53" s="70"/>
      <c r="G53" s="186">
        <v>44911</v>
      </c>
      <c r="H53" s="186">
        <f>G53+10</f>
        <v>44921</v>
      </c>
      <c r="I53" s="187"/>
      <c r="J53" s="187"/>
      <c r="K53" s="70"/>
      <c r="L53" s="70"/>
    </row>
    <row r="54" spans="1:12" ht="46.5" customHeight="1" x14ac:dyDescent="0.25">
      <c r="A54" s="72" t="s">
        <v>460</v>
      </c>
      <c r="B54" s="71" t="s">
        <v>196</v>
      </c>
      <c r="C54" s="179" t="s">
        <v>537</v>
      </c>
      <c r="D54" s="187"/>
      <c r="E54" s="179" t="s">
        <v>537</v>
      </c>
      <c r="F54" s="179" t="s">
        <v>537</v>
      </c>
      <c r="G54" s="261" t="s">
        <v>537</v>
      </c>
      <c r="H54" s="187"/>
      <c r="I54" s="187"/>
      <c r="J54" s="18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F47" sqref="F4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7109375" style="65" customWidth="1"/>
    <col min="9" max="9" width="7.140625" style="65" customWidth="1"/>
    <col min="10" max="10" width="11" style="65" customWidth="1"/>
    <col min="11" max="11" width="8.42578125" style="65" customWidth="1"/>
    <col min="12" max="12" width="6.7109375" style="64" customWidth="1"/>
    <col min="13" max="13" width="7.85546875" style="64" customWidth="1"/>
    <col min="14" max="14" width="10.28515625" style="64" customWidth="1"/>
    <col min="15" max="15" width="6.140625" style="64" customWidth="1"/>
    <col min="16" max="16" width="9.85546875" style="64" customWidth="1"/>
    <col min="17" max="17" width="6.140625" style="64" customWidth="1"/>
    <col min="18" max="18" width="11.7109375" style="64" customWidth="1"/>
    <col min="19" max="19" width="7.85546875" style="64" customWidth="1"/>
    <col min="20" max="20" width="13.140625" style="64" customWidth="1"/>
    <col min="21" max="21" width="10.7109375" style="64" customWidth="1"/>
    <col min="22" max="27" width="9.140625" style="64"/>
    <col min="28" max="28" width="15" style="64" customWidth="1"/>
    <col min="29" max="29" width="16.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9" t="str">
        <f>'6.1. Паспорт сетевой график'!A5:L5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row>
    <row r="5" spans="1:29" ht="18.75" x14ac:dyDescent="0.3">
      <c r="A5" s="65"/>
      <c r="B5" s="65"/>
      <c r="C5" s="65"/>
      <c r="D5" s="65"/>
      <c r="E5" s="65"/>
      <c r="F5" s="65"/>
      <c r="L5" s="65"/>
      <c r="M5" s="65"/>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307" t="str">
        <f>'1. паспорт местоположение'!A12:C12</f>
        <v>K_TP1800.VL.0080</v>
      </c>
      <c r="B11" s="307"/>
      <c r="C11" s="307"/>
      <c r="D11" s="307"/>
      <c r="E11" s="307"/>
      <c r="F11" s="307"/>
      <c r="G11" s="307"/>
      <c r="H11" s="307"/>
      <c r="I11" s="307"/>
      <c r="J11" s="307"/>
      <c r="K11" s="307"/>
      <c r="L11" s="307"/>
      <c r="M11" s="307"/>
      <c r="N11" s="307"/>
      <c r="O11" s="307"/>
      <c r="P11" s="307"/>
      <c r="Q11" s="307"/>
      <c r="R11" s="307"/>
      <c r="S11" s="307"/>
      <c r="T11" s="307"/>
      <c r="U11" s="307"/>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30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307"/>
      <c r="C14" s="307"/>
      <c r="D14" s="307"/>
      <c r="E14" s="307"/>
      <c r="F14" s="307"/>
      <c r="G14" s="307"/>
      <c r="H14" s="307"/>
      <c r="I14" s="307"/>
      <c r="J14" s="307"/>
      <c r="K14" s="307"/>
      <c r="L14" s="307"/>
      <c r="M14" s="307"/>
      <c r="N14" s="307"/>
      <c r="O14" s="307"/>
      <c r="P14" s="307"/>
      <c r="Q14" s="307"/>
      <c r="R14" s="307"/>
      <c r="S14" s="307"/>
      <c r="T14" s="307"/>
      <c r="U14" s="307"/>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35" x14ac:dyDescent="0.25">
      <c r="A17" s="65"/>
      <c r="L17" s="65"/>
      <c r="M17" s="65"/>
      <c r="N17" s="65"/>
      <c r="O17" s="65"/>
      <c r="P17" s="65"/>
      <c r="Q17" s="65"/>
      <c r="R17" s="65"/>
      <c r="S17" s="65"/>
      <c r="T17" s="65"/>
    </row>
    <row r="18" spans="1:35" x14ac:dyDescent="0.25">
      <c r="A18" s="445" t="s">
        <v>503</v>
      </c>
      <c r="B18" s="445"/>
      <c r="C18" s="445"/>
      <c r="D18" s="445"/>
      <c r="E18" s="445"/>
      <c r="F18" s="445"/>
      <c r="G18" s="445"/>
      <c r="H18" s="445"/>
      <c r="I18" s="445"/>
      <c r="J18" s="445"/>
      <c r="K18" s="445"/>
      <c r="L18" s="445"/>
      <c r="M18" s="445"/>
      <c r="N18" s="445"/>
      <c r="O18" s="445"/>
      <c r="P18" s="445"/>
      <c r="Q18" s="445"/>
      <c r="R18" s="445"/>
      <c r="S18" s="445"/>
      <c r="T18" s="445"/>
      <c r="U18" s="445"/>
    </row>
    <row r="19" spans="1:35" x14ac:dyDescent="0.25">
      <c r="A19" s="65"/>
      <c r="B19" s="65"/>
      <c r="C19" s="65"/>
      <c r="D19" s="65"/>
      <c r="E19" s="65"/>
      <c r="F19" s="65"/>
      <c r="L19" s="65"/>
      <c r="M19" s="65"/>
      <c r="N19" s="65"/>
      <c r="O19" s="65"/>
      <c r="P19" s="65"/>
      <c r="Q19" s="65"/>
      <c r="R19" s="65"/>
      <c r="S19" s="65"/>
      <c r="T19" s="65"/>
    </row>
    <row r="20" spans="1:35" s="240" customFormat="1" ht="33" customHeight="1" x14ac:dyDescent="0.25">
      <c r="A20" s="435" t="s">
        <v>194</v>
      </c>
      <c r="B20" s="435" t="s">
        <v>193</v>
      </c>
      <c r="C20" s="422" t="s">
        <v>192</v>
      </c>
      <c r="D20" s="422"/>
      <c r="E20" s="444" t="s">
        <v>191</v>
      </c>
      <c r="F20" s="444"/>
      <c r="G20" s="435" t="s">
        <v>636</v>
      </c>
      <c r="H20" s="437" t="s">
        <v>637</v>
      </c>
      <c r="I20" s="438"/>
      <c r="J20" s="438"/>
      <c r="K20" s="438"/>
      <c r="L20" s="437" t="s">
        <v>638</v>
      </c>
      <c r="M20" s="438"/>
      <c r="N20" s="438"/>
      <c r="O20" s="438"/>
      <c r="P20" s="437" t="s">
        <v>639</v>
      </c>
      <c r="Q20" s="438"/>
      <c r="R20" s="438"/>
      <c r="S20" s="438"/>
      <c r="T20" s="437" t="s">
        <v>640</v>
      </c>
      <c r="U20" s="438"/>
      <c r="V20" s="438"/>
      <c r="W20" s="438"/>
      <c r="X20" s="437" t="s">
        <v>641</v>
      </c>
      <c r="Y20" s="438"/>
      <c r="Z20" s="438"/>
      <c r="AA20" s="438"/>
      <c r="AB20" s="439" t="s">
        <v>190</v>
      </c>
      <c r="AC20" s="440"/>
      <c r="AD20" s="242"/>
      <c r="AE20" s="242"/>
      <c r="AF20" s="242"/>
      <c r="AG20" s="242"/>
      <c r="AH20" s="242"/>
      <c r="AI20" s="242"/>
    </row>
    <row r="21" spans="1:35" s="240" customFormat="1" ht="81.75" customHeight="1" x14ac:dyDescent="0.25">
      <c r="A21" s="436"/>
      <c r="B21" s="436"/>
      <c r="C21" s="422"/>
      <c r="D21" s="422"/>
      <c r="E21" s="444"/>
      <c r="F21" s="444"/>
      <c r="G21" s="436"/>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41"/>
      <c r="AC21" s="442"/>
      <c r="AD21" s="242"/>
      <c r="AE21" s="242"/>
      <c r="AF21" s="242"/>
      <c r="AG21" s="242"/>
      <c r="AH21" s="242"/>
      <c r="AI21" s="242"/>
    </row>
    <row r="22" spans="1:35" s="240" customFormat="1" ht="89.25" customHeight="1" x14ac:dyDescent="0.3">
      <c r="A22" s="429"/>
      <c r="B22" s="429"/>
      <c r="C22" s="274" t="s">
        <v>3</v>
      </c>
      <c r="D22" s="274" t="s">
        <v>188</v>
      </c>
      <c r="E22" s="275" t="s">
        <v>642</v>
      </c>
      <c r="F22" s="275" t="s">
        <v>643</v>
      </c>
      <c r="G22" s="429"/>
      <c r="H22" s="276" t="s">
        <v>483</v>
      </c>
      <c r="I22" s="276" t="s">
        <v>484</v>
      </c>
      <c r="J22" s="276" t="s">
        <v>483</v>
      </c>
      <c r="K22" s="276" t="s">
        <v>484</v>
      </c>
      <c r="L22" s="276" t="s">
        <v>483</v>
      </c>
      <c r="M22" s="276" t="s">
        <v>484</v>
      </c>
      <c r="N22" s="276" t="s">
        <v>483</v>
      </c>
      <c r="O22" s="276" t="s">
        <v>484</v>
      </c>
      <c r="P22" s="276" t="s">
        <v>483</v>
      </c>
      <c r="Q22" s="276" t="s">
        <v>484</v>
      </c>
      <c r="R22" s="276" t="s">
        <v>483</v>
      </c>
      <c r="S22" s="276" t="s">
        <v>484</v>
      </c>
      <c r="T22" s="276" t="s">
        <v>483</v>
      </c>
      <c r="U22" s="276" t="s">
        <v>484</v>
      </c>
      <c r="V22" s="276" t="s">
        <v>483</v>
      </c>
      <c r="W22" s="276" t="s">
        <v>484</v>
      </c>
      <c r="X22" s="276" t="s">
        <v>483</v>
      </c>
      <c r="Y22" s="276" t="s">
        <v>484</v>
      </c>
      <c r="Z22" s="276" t="s">
        <v>483</v>
      </c>
      <c r="AA22" s="276" t="s">
        <v>484</v>
      </c>
      <c r="AB22" s="274" t="s">
        <v>189</v>
      </c>
      <c r="AC22" s="274" t="s">
        <v>188</v>
      </c>
      <c r="AD22" s="242"/>
      <c r="AE22" s="243"/>
      <c r="AF22" s="243"/>
      <c r="AG22" s="243"/>
      <c r="AH22" s="243"/>
      <c r="AI22" s="242"/>
    </row>
    <row r="23" spans="1:35" s="240"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40" customFormat="1" ht="47.25" customHeight="1" x14ac:dyDescent="0.25">
      <c r="A24" s="215">
        <v>1</v>
      </c>
      <c r="B24" s="216" t="s">
        <v>187</v>
      </c>
      <c r="C24" s="290">
        <v>57.67</v>
      </c>
      <c r="D24" s="291">
        <v>57.67</v>
      </c>
      <c r="E24" s="291">
        <v>57.67</v>
      </c>
      <c r="F24" s="291">
        <v>18.059999999999999</v>
      </c>
      <c r="G24" s="291">
        <v>18.059999999999999</v>
      </c>
      <c r="H24" s="277">
        <v>0</v>
      </c>
      <c r="I24" s="277"/>
      <c r="J24" s="277">
        <v>0</v>
      </c>
      <c r="K24" s="277"/>
      <c r="L24" s="277">
        <v>0</v>
      </c>
      <c r="M24" s="277"/>
      <c r="N24" s="277">
        <v>0</v>
      </c>
      <c r="O24" s="277"/>
      <c r="P24" s="277">
        <v>0</v>
      </c>
      <c r="Q24" s="277"/>
      <c r="R24" s="277">
        <v>0</v>
      </c>
      <c r="S24" s="277"/>
      <c r="T24" s="277">
        <v>0</v>
      </c>
      <c r="U24" s="277"/>
      <c r="V24" s="277">
        <v>0</v>
      </c>
      <c r="W24" s="277"/>
      <c r="X24" s="277">
        <v>0</v>
      </c>
      <c r="Y24" s="277"/>
      <c r="Z24" s="277">
        <v>0</v>
      </c>
      <c r="AA24" s="277"/>
      <c r="AB24" s="277">
        <f>H24+L24+P24+T24+X24</f>
        <v>0</v>
      </c>
      <c r="AC24" s="277">
        <f>J24+N24+R24+V24+Z24</f>
        <v>0</v>
      </c>
    </row>
    <row r="25" spans="1:35" s="240" customFormat="1" ht="24" customHeight="1" x14ac:dyDescent="0.25">
      <c r="A25" s="218" t="s">
        <v>186</v>
      </c>
      <c r="B25" s="219" t="s">
        <v>185</v>
      </c>
      <c r="C25" s="292"/>
      <c r="D25" s="293"/>
      <c r="E25" s="293"/>
      <c r="F25" s="294"/>
      <c r="G25" s="294"/>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77">
        <f t="shared" ref="AB25:AB34" si="0">H25+L25+P25+T25+X25</f>
        <v>0</v>
      </c>
      <c r="AC25" s="277">
        <f t="shared" ref="AC25:AC34" si="1">J25+N25+R25+V25+Z25</f>
        <v>0</v>
      </c>
    </row>
    <row r="26" spans="1:35" s="240" customFormat="1" x14ac:dyDescent="0.25">
      <c r="A26" s="218" t="s">
        <v>184</v>
      </c>
      <c r="B26" s="219" t="s">
        <v>183</v>
      </c>
      <c r="C26" s="292"/>
      <c r="D26" s="293"/>
      <c r="E26" s="293"/>
      <c r="F26" s="294"/>
      <c r="G26" s="294"/>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77">
        <f t="shared" si="0"/>
        <v>0</v>
      </c>
      <c r="AC26" s="277">
        <f t="shared" si="1"/>
        <v>0</v>
      </c>
    </row>
    <row r="27" spans="1:35" s="240" customFormat="1" ht="31.5" x14ac:dyDescent="0.25">
      <c r="A27" s="218" t="s">
        <v>182</v>
      </c>
      <c r="B27" s="219" t="s">
        <v>442</v>
      </c>
      <c r="C27" s="292"/>
      <c r="D27" s="293"/>
      <c r="E27" s="293"/>
      <c r="F27" s="293"/>
      <c r="G27" s="293">
        <v>15.05</v>
      </c>
      <c r="H27" s="217">
        <f t="shared" ref="H27" si="2">H30</f>
        <v>0</v>
      </c>
      <c r="I27" s="217"/>
      <c r="J27" s="217">
        <f t="shared" ref="J27" si="3">J30</f>
        <v>0</v>
      </c>
      <c r="K27" s="217"/>
      <c r="L27" s="217">
        <f t="shared" ref="L27" si="4">L30</f>
        <v>0</v>
      </c>
      <c r="M27" s="217"/>
      <c r="N27" s="217">
        <f t="shared" ref="N27" si="5">N30</f>
        <v>0</v>
      </c>
      <c r="O27" s="217"/>
      <c r="P27" s="217">
        <f t="shared" ref="P27" si="6">P30</f>
        <v>0</v>
      </c>
      <c r="Q27" s="217"/>
      <c r="R27" s="217">
        <f t="shared" ref="R27" si="7">R30</f>
        <v>0</v>
      </c>
      <c r="S27" s="217"/>
      <c r="T27" s="217">
        <f t="shared" ref="T27" si="8">T30</f>
        <v>0</v>
      </c>
      <c r="U27" s="217"/>
      <c r="V27" s="217">
        <f t="shared" ref="V27" si="9">V30</f>
        <v>0</v>
      </c>
      <c r="W27" s="217"/>
      <c r="X27" s="217">
        <f t="shared" ref="X27" si="10">X30</f>
        <v>0</v>
      </c>
      <c r="Y27" s="217"/>
      <c r="Z27" s="217">
        <f t="shared" ref="Z27" si="11">Z30</f>
        <v>0</v>
      </c>
      <c r="AA27" s="217"/>
      <c r="AB27" s="277">
        <f t="shared" si="0"/>
        <v>0</v>
      </c>
      <c r="AC27" s="277">
        <f t="shared" si="1"/>
        <v>0</v>
      </c>
    </row>
    <row r="28" spans="1:35" s="240" customFormat="1" x14ac:dyDescent="0.25">
      <c r="A28" s="218" t="s">
        <v>181</v>
      </c>
      <c r="B28" s="219" t="s">
        <v>180</v>
      </c>
      <c r="C28" s="292"/>
      <c r="D28" s="293"/>
      <c r="E28" s="293"/>
      <c r="F28" s="293"/>
      <c r="G28" s="293"/>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77">
        <f t="shared" si="0"/>
        <v>0</v>
      </c>
      <c r="AC28" s="277">
        <f t="shared" si="1"/>
        <v>0</v>
      </c>
    </row>
    <row r="29" spans="1:35" s="240" customFormat="1" x14ac:dyDescent="0.25">
      <c r="A29" s="218" t="s">
        <v>179</v>
      </c>
      <c r="B29" s="220" t="s">
        <v>178</v>
      </c>
      <c r="C29" s="292"/>
      <c r="D29" s="293"/>
      <c r="E29" s="293"/>
      <c r="F29" s="293"/>
      <c r="G29" s="293">
        <v>3.01</v>
      </c>
      <c r="H29" s="217">
        <f t="shared" ref="H29" si="12">H24-H27</f>
        <v>0</v>
      </c>
      <c r="I29" s="217"/>
      <c r="J29" s="217">
        <f t="shared" ref="J29" si="13">J24-J27</f>
        <v>0</v>
      </c>
      <c r="K29" s="217"/>
      <c r="L29" s="217">
        <f t="shared" ref="L29" si="14">L24-L27</f>
        <v>0</v>
      </c>
      <c r="M29" s="217"/>
      <c r="N29" s="217">
        <f t="shared" ref="N29" si="15">N24-N27</f>
        <v>0</v>
      </c>
      <c r="O29" s="217"/>
      <c r="P29" s="217">
        <f t="shared" ref="P29" si="16">P24-P27</f>
        <v>0</v>
      </c>
      <c r="Q29" s="217"/>
      <c r="R29" s="217">
        <f t="shared" ref="R29" si="17">R24-R27</f>
        <v>0</v>
      </c>
      <c r="S29" s="217"/>
      <c r="T29" s="217">
        <f t="shared" ref="T29" si="18">T24-T27</f>
        <v>0</v>
      </c>
      <c r="U29" s="217"/>
      <c r="V29" s="217">
        <f t="shared" ref="V29" si="19">V24-V27</f>
        <v>0</v>
      </c>
      <c r="W29" s="217"/>
      <c r="X29" s="217">
        <f t="shared" ref="X29" si="20">X24-X27</f>
        <v>0</v>
      </c>
      <c r="Y29" s="217"/>
      <c r="Z29" s="217">
        <f t="shared" ref="Z29" si="21">Z24-Z27</f>
        <v>0</v>
      </c>
      <c r="AA29" s="217"/>
      <c r="AB29" s="277">
        <f t="shared" si="0"/>
        <v>0</v>
      </c>
      <c r="AC29" s="277">
        <f t="shared" si="1"/>
        <v>0</v>
      </c>
    </row>
    <row r="30" spans="1:35" s="240" customFormat="1" ht="47.25" x14ac:dyDescent="0.25">
      <c r="A30" s="215" t="s">
        <v>64</v>
      </c>
      <c r="B30" s="216" t="s">
        <v>177</v>
      </c>
      <c r="C30" s="295">
        <v>48.5</v>
      </c>
      <c r="D30" s="294">
        <v>48.5</v>
      </c>
      <c r="E30" s="294">
        <v>48.5</v>
      </c>
      <c r="F30" s="294">
        <v>15.05</v>
      </c>
      <c r="G30" s="294">
        <v>15.05</v>
      </c>
      <c r="H30" s="277">
        <f t="shared" ref="H30:J30" si="22">SUM(H31:H34)</f>
        <v>0</v>
      </c>
      <c r="I30" s="277"/>
      <c r="J30" s="277">
        <f t="shared" si="22"/>
        <v>0</v>
      </c>
      <c r="K30" s="277"/>
      <c r="L30" s="277">
        <f t="shared" ref="L30" si="23">SUM(L31:L34)</f>
        <v>0</v>
      </c>
      <c r="M30" s="277"/>
      <c r="N30" s="277">
        <f t="shared" ref="N30" si="24">SUM(N31:N34)</f>
        <v>0</v>
      </c>
      <c r="O30" s="277"/>
      <c r="P30" s="277">
        <f t="shared" ref="P30" si="25">SUM(P31:P34)</f>
        <v>0</v>
      </c>
      <c r="Q30" s="277"/>
      <c r="R30" s="277">
        <f t="shared" ref="R30" si="26">SUM(R31:R34)</f>
        <v>0</v>
      </c>
      <c r="S30" s="277"/>
      <c r="T30" s="277">
        <f t="shared" ref="T30" si="27">SUM(T31:T34)</f>
        <v>0</v>
      </c>
      <c r="U30" s="277"/>
      <c r="V30" s="277">
        <f t="shared" ref="V30" si="28">SUM(V31:V34)</f>
        <v>0</v>
      </c>
      <c r="W30" s="277"/>
      <c r="X30" s="277">
        <f t="shared" ref="X30" si="29">SUM(X31:X34)</f>
        <v>0</v>
      </c>
      <c r="Y30" s="277"/>
      <c r="Z30" s="277">
        <f t="shared" ref="Z30" si="30">SUM(Z31:Z34)</f>
        <v>0</v>
      </c>
      <c r="AA30" s="277"/>
      <c r="AB30" s="277">
        <f t="shared" si="0"/>
        <v>0</v>
      </c>
      <c r="AC30" s="277">
        <f t="shared" si="1"/>
        <v>0</v>
      </c>
    </row>
    <row r="31" spans="1:35" s="240" customFormat="1" x14ac:dyDescent="0.25">
      <c r="A31" s="215" t="s">
        <v>176</v>
      </c>
      <c r="B31" s="219" t="s">
        <v>175</v>
      </c>
      <c r="C31" s="292">
        <v>0</v>
      </c>
      <c r="D31" s="293">
        <v>0</v>
      </c>
      <c r="E31" s="293"/>
      <c r="F31" s="293"/>
      <c r="G31" s="293">
        <v>0</v>
      </c>
      <c r="H31" s="217">
        <v>0</v>
      </c>
      <c r="I31" s="217"/>
      <c r="J31" s="217">
        <v>0</v>
      </c>
      <c r="K31" s="217"/>
      <c r="L31" s="217">
        <v>0</v>
      </c>
      <c r="M31" s="217"/>
      <c r="N31" s="217">
        <v>0</v>
      </c>
      <c r="O31" s="217"/>
      <c r="P31" s="217">
        <v>0</v>
      </c>
      <c r="Q31" s="217"/>
      <c r="R31" s="217">
        <v>0</v>
      </c>
      <c r="S31" s="217"/>
      <c r="T31" s="217">
        <v>0</v>
      </c>
      <c r="U31" s="217"/>
      <c r="V31" s="217">
        <v>0</v>
      </c>
      <c r="W31" s="217"/>
      <c r="X31" s="217">
        <v>0</v>
      </c>
      <c r="Y31" s="217"/>
      <c r="Z31" s="217">
        <v>0</v>
      </c>
      <c r="AA31" s="217"/>
      <c r="AB31" s="277">
        <f t="shared" si="0"/>
        <v>0</v>
      </c>
      <c r="AC31" s="277">
        <f t="shared" si="1"/>
        <v>0</v>
      </c>
    </row>
    <row r="32" spans="1:35" s="240" customFormat="1" ht="31.5" x14ac:dyDescent="0.25">
      <c r="A32" s="215" t="s">
        <v>174</v>
      </c>
      <c r="B32" s="219" t="s">
        <v>173</v>
      </c>
      <c r="C32" s="292">
        <v>45.85</v>
      </c>
      <c r="D32" s="293">
        <v>45.85</v>
      </c>
      <c r="E32" s="293"/>
      <c r="F32" s="293"/>
      <c r="G32" s="293">
        <v>15.05</v>
      </c>
      <c r="H32" s="217">
        <v>0</v>
      </c>
      <c r="I32" s="217"/>
      <c r="J32" s="217">
        <v>0</v>
      </c>
      <c r="K32" s="217"/>
      <c r="L32" s="217">
        <v>0</v>
      </c>
      <c r="M32" s="217"/>
      <c r="N32" s="217">
        <v>0</v>
      </c>
      <c r="O32" s="217"/>
      <c r="P32" s="217">
        <v>0</v>
      </c>
      <c r="Q32" s="217"/>
      <c r="R32" s="217">
        <v>0</v>
      </c>
      <c r="S32" s="217"/>
      <c r="T32" s="217">
        <v>0</v>
      </c>
      <c r="U32" s="217"/>
      <c r="V32" s="217">
        <v>0</v>
      </c>
      <c r="W32" s="217"/>
      <c r="X32" s="217">
        <v>0</v>
      </c>
      <c r="Y32" s="217"/>
      <c r="Z32" s="217">
        <v>0</v>
      </c>
      <c r="AA32" s="217"/>
      <c r="AB32" s="277">
        <f t="shared" si="0"/>
        <v>0</v>
      </c>
      <c r="AC32" s="277">
        <f t="shared" si="1"/>
        <v>0</v>
      </c>
    </row>
    <row r="33" spans="1:29" s="240" customFormat="1" x14ac:dyDescent="0.25">
      <c r="A33" s="215" t="s">
        <v>172</v>
      </c>
      <c r="B33" s="219" t="s">
        <v>171</v>
      </c>
      <c r="C33" s="292">
        <v>0</v>
      </c>
      <c r="D33" s="293">
        <v>0</v>
      </c>
      <c r="E33" s="293"/>
      <c r="F33" s="293"/>
      <c r="G33" s="293">
        <v>0</v>
      </c>
      <c r="H33" s="217">
        <v>0</v>
      </c>
      <c r="I33" s="217"/>
      <c r="J33" s="217">
        <v>0</v>
      </c>
      <c r="K33" s="217"/>
      <c r="L33" s="217">
        <v>0</v>
      </c>
      <c r="M33" s="217"/>
      <c r="N33" s="217">
        <v>0</v>
      </c>
      <c r="O33" s="217"/>
      <c r="P33" s="217">
        <v>0</v>
      </c>
      <c r="Q33" s="217"/>
      <c r="R33" s="217">
        <v>0</v>
      </c>
      <c r="S33" s="217"/>
      <c r="T33" s="217">
        <v>0</v>
      </c>
      <c r="U33" s="217"/>
      <c r="V33" s="217">
        <v>0</v>
      </c>
      <c r="W33" s="217"/>
      <c r="X33" s="217">
        <v>0</v>
      </c>
      <c r="Y33" s="217"/>
      <c r="Z33" s="217">
        <v>0</v>
      </c>
      <c r="AA33" s="217"/>
      <c r="AB33" s="277">
        <f t="shared" si="0"/>
        <v>0</v>
      </c>
      <c r="AC33" s="277">
        <f t="shared" si="1"/>
        <v>0</v>
      </c>
    </row>
    <row r="34" spans="1:29" s="240" customFormat="1" x14ac:dyDescent="0.25">
      <c r="A34" s="215" t="s">
        <v>170</v>
      </c>
      <c r="B34" s="219" t="s">
        <v>169</v>
      </c>
      <c r="C34" s="292">
        <v>2.65</v>
      </c>
      <c r="D34" s="293">
        <v>2.65</v>
      </c>
      <c r="E34" s="293"/>
      <c r="F34" s="293"/>
      <c r="G34" s="293">
        <v>0</v>
      </c>
      <c r="H34" s="217">
        <v>0</v>
      </c>
      <c r="I34" s="217"/>
      <c r="J34" s="217">
        <v>0</v>
      </c>
      <c r="K34" s="217"/>
      <c r="L34" s="217">
        <v>0</v>
      </c>
      <c r="M34" s="217"/>
      <c r="N34" s="217">
        <v>0</v>
      </c>
      <c r="O34" s="217"/>
      <c r="P34" s="217">
        <v>0</v>
      </c>
      <c r="Q34" s="217"/>
      <c r="R34" s="217">
        <v>0</v>
      </c>
      <c r="S34" s="217"/>
      <c r="T34" s="217">
        <v>0</v>
      </c>
      <c r="U34" s="217"/>
      <c r="V34" s="217">
        <v>0</v>
      </c>
      <c r="W34" s="217"/>
      <c r="X34" s="217">
        <v>0</v>
      </c>
      <c r="Y34" s="217"/>
      <c r="Z34" s="217">
        <v>0</v>
      </c>
      <c r="AA34" s="217"/>
      <c r="AB34" s="277">
        <f t="shared" si="0"/>
        <v>0</v>
      </c>
      <c r="AC34" s="277">
        <f t="shared" si="1"/>
        <v>0</v>
      </c>
    </row>
    <row r="35" spans="1:29" s="240" customFormat="1" ht="31.5" x14ac:dyDescent="0.25">
      <c r="A35" s="215" t="s">
        <v>63</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40" customFormat="1" ht="31.5" x14ac:dyDescent="0.25">
      <c r="A36" s="218" t="s">
        <v>167</v>
      </c>
      <c r="B36" s="221" t="s">
        <v>554</v>
      </c>
      <c r="C36" s="217"/>
      <c r="D36" s="217"/>
      <c r="E36" s="217"/>
      <c r="F36" s="217"/>
      <c r="G36" s="217">
        <v>0</v>
      </c>
      <c r="H36" s="217">
        <v>0</v>
      </c>
      <c r="I36" s="241" t="s">
        <v>599</v>
      </c>
      <c r="J36" s="217">
        <v>0</v>
      </c>
      <c r="K36" s="241" t="s">
        <v>599</v>
      </c>
      <c r="L36" s="217">
        <v>0</v>
      </c>
      <c r="M36" s="241" t="s">
        <v>599</v>
      </c>
      <c r="N36" s="217">
        <v>0</v>
      </c>
      <c r="O36" s="241" t="s">
        <v>599</v>
      </c>
      <c r="P36" s="217">
        <v>0</v>
      </c>
      <c r="Q36" s="241" t="s">
        <v>599</v>
      </c>
      <c r="R36" s="217">
        <v>0</v>
      </c>
      <c r="S36" s="241" t="s">
        <v>599</v>
      </c>
      <c r="T36" s="217">
        <v>0</v>
      </c>
      <c r="U36" s="241" t="s">
        <v>599</v>
      </c>
      <c r="V36" s="217">
        <v>0</v>
      </c>
      <c r="W36" s="241" t="s">
        <v>599</v>
      </c>
      <c r="X36" s="217">
        <v>0</v>
      </c>
      <c r="Y36" s="241" t="s">
        <v>599</v>
      </c>
      <c r="Z36" s="217">
        <v>0</v>
      </c>
      <c r="AA36" s="241" t="s">
        <v>599</v>
      </c>
      <c r="AB36" s="217">
        <f>C36</f>
        <v>0</v>
      </c>
      <c r="AC36" s="217">
        <f t="shared" ref="AC36:AC40" si="31">D36</f>
        <v>0</v>
      </c>
    </row>
    <row r="37" spans="1:29" s="240" customFormat="1" x14ac:dyDescent="0.25">
      <c r="A37" s="218" t="s">
        <v>166</v>
      </c>
      <c r="B37" s="221" t="s">
        <v>156</v>
      </c>
      <c r="C37" s="217"/>
      <c r="D37" s="217"/>
      <c r="E37" s="217"/>
      <c r="F37" s="217"/>
      <c r="G37" s="217">
        <v>0</v>
      </c>
      <c r="H37" s="217">
        <v>0</v>
      </c>
      <c r="I37" s="241" t="s">
        <v>599</v>
      </c>
      <c r="J37" s="217">
        <v>0</v>
      </c>
      <c r="K37" s="241" t="s">
        <v>599</v>
      </c>
      <c r="L37" s="217">
        <v>0</v>
      </c>
      <c r="M37" s="241" t="s">
        <v>599</v>
      </c>
      <c r="N37" s="217">
        <v>0</v>
      </c>
      <c r="O37" s="241" t="s">
        <v>599</v>
      </c>
      <c r="P37" s="217">
        <v>0</v>
      </c>
      <c r="Q37" s="241" t="s">
        <v>599</v>
      </c>
      <c r="R37" s="217">
        <v>0</v>
      </c>
      <c r="S37" s="241" t="s">
        <v>599</v>
      </c>
      <c r="T37" s="217">
        <v>0</v>
      </c>
      <c r="U37" s="241" t="s">
        <v>599</v>
      </c>
      <c r="V37" s="217">
        <v>0</v>
      </c>
      <c r="W37" s="241" t="s">
        <v>599</v>
      </c>
      <c r="X37" s="217">
        <v>0</v>
      </c>
      <c r="Y37" s="241" t="s">
        <v>599</v>
      </c>
      <c r="Z37" s="217">
        <v>0</v>
      </c>
      <c r="AA37" s="241" t="s">
        <v>599</v>
      </c>
      <c r="AB37" s="217">
        <f t="shared" ref="AB37:AC60" si="32">C37</f>
        <v>0</v>
      </c>
      <c r="AC37" s="217">
        <f t="shared" si="31"/>
        <v>0</v>
      </c>
    </row>
    <row r="38" spans="1:29" s="240" customFormat="1" x14ac:dyDescent="0.25">
      <c r="A38" s="218" t="s">
        <v>165</v>
      </c>
      <c r="B38" s="219" t="s">
        <v>598</v>
      </c>
      <c r="C38" s="217"/>
      <c r="D38" s="217"/>
      <c r="E38" s="217"/>
      <c r="F38" s="217"/>
      <c r="G38" s="217">
        <v>0</v>
      </c>
      <c r="H38" s="217">
        <v>0</v>
      </c>
      <c r="I38" s="241" t="s">
        <v>599</v>
      </c>
      <c r="J38" s="217">
        <v>0</v>
      </c>
      <c r="K38" s="241" t="s">
        <v>599</v>
      </c>
      <c r="L38" s="217">
        <v>0</v>
      </c>
      <c r="M38" s="241" t="s">
        <v>599</v>
      </c>
      <c r="N38" s="217">
        <v>0</v>
      </c>
      <c r="O38" s="241" t="s">
        <v>599</v>
      </c>
      <c r="P38" s="217">
        <v>0</v>
      </c>
      <c r="Q38" s="241" t="s">
        <v>599</v>
      </c>
      <c r="R38" s="217">
        <v>0</v>
      </c>
      <c r="S38" s="241" t="s">
        <v>599</v>
      </c>
      <c r="T38" s="217">
        <v>0</v>
      </c>
      <c r="U38" s="241" t="s">
        <v>599</v>
      </c>
      <c r="V38" s="217">
        <v>0</v>
      </c>
      <c r="W38" s="241" t="s">
        <v>599</v>
      </c>
      <c r="X38" s="217">
        <v>0</v>
      </c>
      <c r="Y38" s="241" t="s">
        <v>599</v>
      </c>
      <c r="Z38" s="217">
        <v>0</v>
      </c>
      <c r="AA38" s="241" t="s">
        <v>599</v>
      </c>
      <c r="AB38" s="217">
        <f t="shared" si="32"/>
        <v>0</v>
      </c>
      <c r="AC38" s="217">
        <f t="shared" si="31"/>
        <v>0</v>
      </c>
    </row>
    <row r="39" spans="1:29" s="240" customFormat="1" x14ac:dyDescent="0.25">
      <c r="A39" s="218" t="s">
        <v>164</v>
      </c>
      <c r="B39" s="219" t="s">
        <v>556</v>
      </c>
      <c r="C39" s="217"/>
      <c r="D39" s="217"/>
      <c r="E39" s="217"/>
      <c r="F39" s="217"/>
      <c r="G39" s="217">
        <v>0</v>
      </c>
      <c r="H39" s="217">
        <v>0</v>
      </c>
      <c r="I39" s="241" t="s">
        <v>599</v>
      </c>
      <c r="J39" s="217">
        <v>0</v>
      </c>
      <c r="K39" s="241" t="s">
        <v>599</v>
      </c>
      <c r="L39" s="217">
        <v>0</v>
      </c>
      <c r="M39" s="241" t="s">
        <v>599</v>
      </c>
      <c r="N39" s="217">
        <v>0</v>
      </c>
      <c r="O39" s="241" t="s">
        <v>599</v>
      </c>
      <c r="P39" s="217">
        <v>0</v>
      </c>
      <c r="Q39" s="241" t="s">
        <v>599</v>
      </c>
      <c r="R39" s="217">
        <v>0</v>
      </c>
      <c r="S39" s="241" t="s">
        <v>599</v>
      </c>
      <c r="T39" s="217">
        <v>0</v>
      </c>
      <c r="U39" s="241" t="s">
        <v>599</v>
      </c>
      <c r="V39" s="217">
        <v>0</v>
      </c>
      <c r="W39" s="241" t="s">
        <v>599</v>
      </c>
      <c r="X39" s="217">
        <v>0</v>
      </c>
      <c r="Y39" s="241" t="s">
        <v>599</v>
      </c>
      <c r="Z39" s="217">
        <v>0</v>
      </c>
      <c r="AA39" s="241" t="s">
        <v>599</v>
      </c>
      <c r="AB39" s="217">
        <f t="shared" si="32"/>
        <v>0</v>
      </c>
      <c r="AC39" s="217">
        <f t="shared" si="31"/>
        <v>0</v>
      </c>
    </row>
    <row r="40" spans="1:29" s="240" customFormat="1" x14ac:dyDescent="0.25">
      <c r="A40" s="218" t="s">
        <v>163</v>
      </c>
      <c r="B40" s="219" t="s">
        <v>557</v>
      </c>
      <c r="C40" s="217"/>
      <c r="D40" s="217"/>
      <c r="E40" s="217"/>
      <c r="F40" s="217"/>
      <c r="G40" s="217">
        <v>0</v>
      </c>
      <c r="H40" s="217">
        <v>0</v>
      </c>
      <c r="I40" s="241" t="s">
        <v>599</v>
      </c>
      <c r="J40" s="217">
        <v>0</v>
      </c>
      <c r="K40" s="241" t="s">
        <v>599</v>
      </c>
      <c r="L40" s="217">
        <v>0</v>
      </c>
      <c r="M40" s="241" t="s">
        <v>599</v>
      </c>
      <c r="N40" s="217">
        <v>0</v>
      </c>
      <c r="O40" s="241" t="s">
        <v>599</v>
      </c>
      <c r="P40" s="217">
        <v>0</v>
      </c>
      <c r="Q40" s="241" t="s">
        <v>599</v>
      </c>
      <c r="R40" s="217">
        <v>0</v>
      </c>
      <c r="S40" s="241" t="s">
        <v>599</v>
      </c>
      <c r="T40" s="217">
        <v>0</v>
      </c>
      <c r="U40" s="241" t="s">
        <v>599</v>
      </c>
      <c r="V40" s="217">
        <v>0</v>
      </c>
      <c r="W40" s="241" t="s">
        <v>599</v>
      </c>
      <c r="X40" s="217">
        <v>0</v>
      </c>
      <c r="Y40" s="241" t="s">
        <v>599</v>
      </c>
      <c r="Z40" s="217">
        <v>0</v>
      </c>
      <c r="AA40" s="241" t="s">
        <v>599</v>
      </c>
      <c r="AB40" s="217">
        <f t="shared" si="32"/>
        <v>0</v>
      </c>
      <c r="AC40" s="217">
        <f t="shared" si="31"/>
        <v>0</v>
      </c>
    </row>
    <row r="41" spans="1:29" s="240" customFormat="1" x14ac:dyDescent="0.25">
      <c r="A41" s="218" t="s">
        <v>162</v>
      </c>
      <c r="B41" s="219" t="s">
        <v>558</v>
      </c>
      <c r="C41" s="217"/>
      <c r="D41" s="217"/>
      <c r="E41" s="217"/>
      <c r="F41" s="217"/>
      <c r="G41" s="217">
        <v>0</v>
      </c>
      <c r="H41" s="217">
        <v>0</v>
      </c>
      <c r="I41" s="241" t="s">
        <v>599</v>
      </c>
      <c r="J41" s="217">
        <v>0</v>
      </c>
      <c r="K41" s="241" t="s">
        <v>599</v>
      </c>
      <c r="L41" s="217">
        <v>0</v>
      </c>
      <c r="M41" s="241" t="s">
        <v>599</v>
      </c>
      <c r="N41" s="217">
        <v>0</v>
      </c>
      <c r="O41" s="241" t="s">
        <v>599</v>
      </c>
      <c r="P41" s="217">
        <v>0</v>
      </c>
      <c r="Q41" s="241" t="s">
        <v>599</v>
      </c>
      <c r="R41" s="217">
        <v>0</v>
      </c>
      <c r="S41" s="241" t="s">
        <v>599</v>
      </c>
      <c r="T41" s="217">
        <v>0</v>
      </c>
      <c r="U41" s="241" t="s">
        <v>599</v>
      </c>
      <c r="V41" s="217">
        <v>0</v>
      </c>
      <c r="W41" s="241" t="s">
        <v>599</v>
      </c>
      <c r="X41" s="217">
        <v>0</v>
      </c>
      <c r="Y41" s="241" t="s">
        <v>599</v>
      </c>
      <c r="Z41" s="217">
        <v>0</v>
      </c>
      <c r="AA41" s="241" t="s">
        <v>599</v>
      </c>
      <c r="AB41" s="217">
        <f t="shared" si="32"/>
        <v>0</v>
      </c>
      <c r="AC41" s="217">
        <f t="shared" si="32"/>
        <v>0</v>
      </c>
    </row>
    <row r="42" spans="1:29" s="240" customFormat="1" x14ac:dyDescent="0.25">
      <c r="A42" s="218" t="s">
        <v>161</v>
      </c>
      <c r="B42" s="219" t="s">
        <v>559</v>
      </c>
      <c r="C42" s="217"/>
      <c r="D42" s="217"/>
      <c r="E42" s="217"/>
      <c r="F42" s="217"/>
      <c r="G42" s="217">
        <v>0</v>
      </c>
      <c r="H42" s="217">
        <v>0</v>
      </c>
      <c r="I42" s="241" t="s">
        <v>599</v>
      </c>
      <c r="J42" s="217">
        <v>0</v>
      </c>
      <c r="K42" s="241" t="s">
        <v>599</v>
      </c>
      <c r="L42" s="217">
        <v>0</v>
      </c>
      <c r="M42" s="241" t="s">
        <v>599</v>
      </c>
      <c r="N42" s="217">
        <v>0</v>
      </c>
      <c r="O42" s="241" t="s">
        <v>599</v>
      </c>
      <c r="P42" s="217">
        <v>0</v>
      </c>
      <c r="Q42" s="241" t="s">
        <v>599</v>
      </c>
      <c r="R42" s="217">
        <v>0</v>
      </c>
      <c r="S42" s="241" t="s">
        <v>599</v>
      </c>
      <c r="T42" s="217">
        <v>0</v>
      </c>
      <c r="U42" s="241" t="s">
        <v>599</v>
      </c>
      <c r="V42" s="217">
        <v>0</v>
      </c>
      <c r="W42" s="241" t="s">
        <v>599</v>
      </c>
      <c r="X42" s="217">
        <v>0</v>
      </c>
      <c r="Y42" s="241" t="s">
        <v>599</v>
      </c>
      <c r="Z42" s="217">
        <v>0</v>
      </c>
      <c r="AA42" s="241" t="s">
        <v>599</v>
      </c>
      <c r="AB42" s="217">
        <f t="shared" si="32"/>
        <v>0</v>
      </c>
      <c r="AC42" s="217">
        <f t="shared" si="32"/>
        <v>0</v>
      </c>
    </row>
    <row r="43" spans="1:29" s="240" customFormat="1" x14ac:dyDescent="0.25">
      <c r="A43" s="218" t="s">
        <v>560</v>
      </c>
      <c r="B43" s="219" t="s">
        <v>561</v>
      </c>
      <c r="C43" s="217"/>
      <c r="D43" s="217"/>
      <c r="E43" s="217"/>
      <c r="F43" s="217"/>
      <c r="G43" s="217">
        <v>0</v>
      </c>
      <c r="H43" s="217">
        <v>0</v>
      </c>
      <c r="I43" s="241" t="s">
        <v>599</v>
      </c>
      <c r="J43" s="217">
        <v>0</v>
      </c>
      <c r="K43" s="241" t="s">
        <v>599</v>
      </c>
      <c r="L43" s="217">
        <v>0</v>
      </c>
      <c r="M43" s="241" t="s">
        <v>599</v>
      </c>
      <c r="N43" s="217">
        <v>0</v>
      </c>
      <c r="O43" s="241" t="s">
        <v>599</v>
      </c>
      <c r="P43" s="217">
        <v>0</v>
      </c>
      <c r="Q43" s="241" t="s">
        <v>599</v>
      </c>
      <c r="R43" s="217">
        <v>0</v>
      </c>
      <c r="S43" s="241" t="s">
        <v>599</v>
      </c>
      <c r="T43" s="217">
        <v>0</v>
      </c>
      <c r="U43" s="241" t="s">
        <v>599</v>
      </c>
      <c r="V43" s="217">
        <v>0</v>
      </c>
      <c r="W43" s="241" t="s">
        <v>599</v>
      </c>
      <c r="X43" s="217">
        <v>0</v>
      </c>
      <c r="Y43" s="241" t="s">
        <v>599</v>
      </c>
      <c r="Z43" s="217">
        <v>0</v>
      </c>
      <c r="AA43" s="241" t="s">
        <v>599</v>
      </c>
      <c r="AB43" s="217">
        <f t="shared" si="32"/>
        <v>0</v>
      </c>
      <c r="AC43" s="217">
        <f t="shared" si="32"/>
        <v>0</v>
      </c>
    </row>
    <row r="44" spans="1:29" s="240" customFormat="1" x14ac:dyDescent="0.25">
      <c r="A44" s="218" t="s">
        <v>562</v>
      </c>
      <c r="B44" s="219" t="s">
        <v>563</v>
      </c>
      <c r="C44" s="217"/>
      <c r="D44" s="217"/>
      <c r="E44" s="217"/>
      <c r="F44" s="217"/>
      <c r="G44" s="217">
        <v>0</v>
      </c>
      <c r="H44" s="217">
        <v>0</v>
      </c>
      <c r="I44" s="241" t="s">
        <v>599</v>
      </c>
      <c r="J44" s="217">
        <v>0</v>
      </c>
      <c r="K44" s="241" t="s">
        <v>599</v>
      </c>
      <c r="L44" s="217">
        <v>0</v>
      </c>
      <c r="M44" s="241" t="s">
        <v>599</v>
      </c>
      <c r="N44" s="217">
        <v>0</v>
      </c>
      <c r="O44" s="241" t="s">
        <v>599</v>
      </c>
      <c r="P44" s="217">
        <v>0</v>
      </c>
      <c r="Q44" s="241" t="s">
        <v>599</v>
      </c>
      <c r="R44" s="217">
        <v>0</v>
      </c>
      <c r="S44" s="241" t="s">
        <v>599</v>
      </c>
      <c r="T44" s="217">
        <v>0</v>
      </c>
      <c r="U44" s="241" t="s">
        <v>599</v>
      </c>
      <c r="V44" s="217">
        <v>0</v>
      </c>
      <c r="W44" s="241" t="s">
        <v>599</v>
      </c>
      <c r="X44" s="217">
        <v>0</v>
      </c>
      <c r="Y44" s="241" t="s">
        <v>599</v>
      </c>
      <c r="Z44" s="217">
        <v>0</v>
      </c>
      <c r="AA44" s="241" t="s">
        <v>599</v>
      </c>
      <c r="AB44" s="217">
        <f t="shared" si="32"/>
        <v>0</v>
      </c>
      <c r="AC44" s="217">
        <f t="shared" si="32"/>
        <v>0</v>
      </c>
    </row>
    <row r="45" spans="1:29" s="240" customFormat="1" x14ac:dyDescent="0.25">
      <c r="A45" s="218" t="s">
        <v>564</v>
      </c>
      <c r="B45" s="219" t="s">
        <v>565</v>
      </c>
      <c r="C45" s="217"/>
      <c r="D45" s="217"/>
      <c r="E45" s="217"/>
      <c r="F45" s="217"/>
      <c r="G45" s="217">
        <v>0</v>
      </c>
      <c r="H45" s="217">
        <v>0</v>
      </c>
      <c r="I45" s="241" t="s">
        <v>599</v>
      </c>
      <c r="J45" s="217">
        <v>0</v>
      </c>
      <c r="K45" s="241" t="s">
        <v>599</v>
      </c>
      <c r="L45" s="217">
        <v>0</v>
      </c>
      <c r="M45" s="241" t="s">
        <v>599</v>
      </c>
      <c r="N45" s="217">
        <v>0</v>
      </c>
      <c r="O45" s="241" t="s">
        <v>599</v>
      </c>
      <c r="P45" s="217">
        <v>0</v>
      </c>
      <c r="Q45" s="241" t="s">
        <v>599</v>
      </c>
      <c r="R45" s="217">
        <v>0</v>
      </c>
      <c r="S45" s="241" t="s">
        <v>599</v>
      </c>
      <c r="T45" s="217">
        <v>0</v>
      </c>
      <c r="U45" s="241" t="s">
        <v>599</v>
      </c>
      <c r="V45" s="217">
        <v>0</v>
      </c>
      <c r="W45" s="241" t="s">
        <v>599</v>
      </c>
      <c r="X45" s="217">
        <v>0</v>
      </c>
      <c r="Y45" s="241" t="s">
        <v>599</v>
      </c>
      <c r="Z45" s="217">
        <v>0</v>
      </c>
      <c r="AA45" s="241" t="s">
        <v>599</v>
      </c>
      <c r="AB45" s="217">
        <f t="shared" si="32"/>
        <v>0</v>
      </c>
      <c r="AC45" s="217">
        <f t="shared" si="32"/>
        <v>0</v>
      </c>
    </row>
    <row r="46" spans="1:29" s="240" customFormat="1" x14ac:dyDescent="0.25">
      <c r="A46" s="218" t="s">
        <v>566</v>
      </c>
      <c r="B46" s="219" t="s">
        <v>567</v>
      </c>
      <c r="C46" s="217"/>
      <c r="D46" s="217"/>
      <c r="E46" s="217"/>
      <c r="F46" s="217"/>
      <c r="G46" s="217">
        <v>0</v>
      </c>
      <c r="H46" s="217">
        <v>0</v>
      </c>
      <c r="I46" s="241" t="s">
        <v>599</v>
      </c>
      <c r="J46" s="217">
        <v>0</v>
      </c>
      <c r="K46" s="241" t="s">
        <v>599</v>
      </c>
      <c r="L46" s="217">
        <v>0</v>
      </c>
      <c r="M46" s="241" t="s">
        <v>599</v>
      </c>
      <c r="N46" s="217">
        <v>0</v>
      </c>
      <c r="O46" s="241" t="s">
        <v>599</v>
      </c>
      <c r="P46" s="217">
        <v>0</v>
      </c>
      <c r="Q46" s="241" t="s">
        <v>599</v>
      </c>
      <c r="R46" s="217">
        <v>0</v>
      </c>
      <c r="S46" s="241" t="s">
        <v>599</v>
      </c>
      <c r="T46" s="217">
        <v>0</v>
      </c>
      <c r="U46" s="241" t="s">
        <v>599</v>
      </c>
      <c r="V46" s="217">
        <v>0</v>
      </c>
      <c r="W46" s="241" t="s">
        <v>599</v>
      </c>
      <c r="X46" s="217">
        <v>0</v>
      </c>
      <c r="Y46" s="241" t="s">
        <v>599</v>
      </c>
      <c r="Z46" s="217">
        <v>0</v>
      </c>
      <c r="AA46" s="241" t="s">
        <v>599</v>
      </c>
      <c r="AB46" s="217">
        <f t="shared" si="32"/>
        <v>0</v>
      </c>
      <c r="AC46" s="217">
        <f t="shared" si="32"/>
        <v>0</v>
      </c>
    </row>
    <row r="47" spans="1:29" s="240" customFormat="1" x14ac:dyDescent="0.25">
      <c r="A47" s="215" t="s">
        <v>62</v>
      </c>
      <c r="B47" s="216" t="s">
        <v>160</v>
      </c>
      <c r="C47" s="217"/>
      <c r="D47" s="217"/>
      <c r="E47" s="217"/>
      <c r="F47" s="217"/>
      <c r="G47" s="217"/>
      <c r="H47" s="217"/>
      <c r="I47" s="217"/>
      <c r="J47" s="217"/>
      <c r="K47" s="217"/>
      <c r="L47" s="217"/>
      <c r="M47" s="217"/>
      <c r="N47" s="217"/>
      <c r="O47" s="217"/>
      <c r="P47" s="217"/>
      <c r="Q47" s="217"/>
      <c r="R47" s="217"/>
      <c r="S47" s="241"/>
      <c r="T47" s="217"/>
      <c r="U47" s="217"/>
      <c r="V47" s="217"/>
      <c r="W47" s="217"/>
      <c r="X47" s="217"/>
      <c r="Y47" s="217"/>
      <c r="Z47" s="217"/>
      <c r="AA47" s="217"/>
      <c r="AB47" s="217"/>
      <c r="AC47" s="217"/>
    </row>
    <row r="48" spans="1:29" s="240" customFormat="1" ht="31.5" x14ac:dyDescent="0.25">
      <c r="A48" s="218" t="s">
        <v>159</v>
      </c>
      <c r="B48" s="221" t="s">
        <v>554</v>
      </c>
      <c r="C48" s="217"/>
      <c r="D48" s="217"/>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f>C48</f>
        <v>0</v>
      </c>
      <c r="AC48" s="217">
        <f>D48</f>
        <v>0</v>
      </c>
    </row>
    <row r="49" spans="1:29" s="240" customFormat="1" x14ac:dyDescent="0.25">
      <c r="A49" s="218" t="s">
        <v>158</v>
      </c>
      <c r="B49" s="221" t="s">
        <v>156</v>
      </c>
      <c r="C49" s="217"/>
      <c r="D49" s="217"/>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f t="shared" si="32"/>
        <v>0</v>
      </c>
      <c r="AC49" s="217">
        <f t="shared" si="32"/>
        <v>0</v>
      </c>
    </row>
    <row r="50" spans="1:29" s="240" customFormat="1" ht="31.5" x14ac:dyDescent="0.25">
      <c r="A50" s="218" t="s">
        <v>157</v>
      </c>
      <c r="B50" s="219" t="s">
        <v>154</v>
      </c>
      <c r="C50" s="217"/>
      <c r="D50" s="217"/>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f t="shared" si="32"/>
        <v>0</v>
      </c>
      <c r="AC50" s="217">
        <f t="shared" si="32"/>
        <v>0</v>
      </c>
    </row>
    <row r="51" spans="1:29" s="240" customFormat="1" ht="31.5" x14ac:dyDescent="0.25">
      <c r="A51" s="218" t="s">
        <v>155</v>
      </c>
      <c r="B51" s="219" t="s">
        <v>152</v>
      </c>
      <c r="C51" s="217"/>
      <c r="D51" s="217"/>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f t="shared" si="32"/>
        <v>0</v>
      </c>
      <c r="AC51" s="217">
        <f t="shared" si="32"/>
        <v>0</v>
      </c>
    </row>
    <row r="52" spans="1:29" s="240" customFormat="1" x14ac:dyDescent="0.25">
      <c r="A52" s="218" t="s">
        <v>153</v>
      </c>
      <c r="B52" s="219" t="s">
        <v>150</v>
      </c>
      <c r="C52" s="217"/>
      <c r="D52" s="217"/>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f t="shared" si="32"/>
        <v>0</v>
      </c>
      <c r="AC52" s="217">
        <f t="shared" si="32"/>
        <v>0</v>
      </c>
    </row>
    <row r="53" spans="1:29" s="240" customFormat="1" x14ac:dyDescent="0.25">
      <c r="A53" s="218" t="s">
        <v>151</v>
      </c>
      <c r="B53" s="219" t="s">
        <v>556</v>
      </c>
      <c r="C53" s="217"/>
      <c r="D53" s="217"/>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f t="shared" si="32"/>
        <v>0</v>
      </c>
      <c r="AC53" s="217">
        <f t="shared" si="32"/>
        <v>0</v>
      </c>
    </row>
    <row r="54" spans="1:29" s="240" customFormat="1" x14ac:dyDescent="0.25">
      <c r="A54" s="218" t="s">
        <v>149</v>
      </c>
      <c r="B54" s="219" t="s">
        <v>557</v>
      </c>
      <c r="C54" s="217"/>
      <c r="D54" s="217"/>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f t="shared" si="32"/>
        <v>0</v>
      </c>
      <c r="AC54" s="217">
        <f t="shared" si="32"/>
        <v>0</v>
      </c>
    </row>
    <row r="55" spans="1:29" s="240" customFormat="1" x14ac:dyDescent="0.25">
      <c r="A55" s="218" t="s">
        <v>568</v>
      </c>
      <c r="B55" s="219" t="s">
        <v>558</v>
      </c>
      <c r="C55" s="217"/>
      <c r="D55" s="217"/>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f t="shared" si="32"/>
        <v>0</v>
      </c>
      <c r="AC55" s="217">
        <f t="shared" si="32"/>
        <v>0</v>
      </c>
    </row>
    <row r="56" spans="1:29" s="240" customFormat="1" x14ac:dyDescent="0.25">
      <c r="A56" s="218" t="s">
        <v>569</v>
      </c>
      <c r="B56" s="219" t="s">
        <v>559</v>
      </c>
      <c r="C56" s="217"/>
      <c r="D56" s="217"/>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f t="shared" si="32"/>
        <v>0</v>
      </c>
      <c r="AC56" s="217">
        <f t="shared" si="32"/>
        <v>0</v>
      </c>
    </row>
    <row r="57" spans="1:29" s="240" customFormat="1" x14ac:dyDescent="0.25">
      <c r="A57" s="218" t="s">
        <v>570</v>
      </c>
      <c r="B57" s="219" t="s">
        <v>561</v>
      </c>
      <c r="C57" s="217"/>
      <c r="D57" s="217"/>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f t="shared" si="32"/>
        <v>0</v>
      </c>
      <c r="AC57" s="217">
        <f t="shared" si="32"/>
        <v>0</v>
      </c>
    </row>
    <row r="58" spans="1:29" s="240" customFormat="1" x14ac:dyDescent="0.25">
      <c r="A58" s="218" t="s">
        <v>571</v>
      </c>
      <c r="B58" s="219" t="s">
        <v>563</v>
      </c>
      <c r="C58" s="217">
        <v>45</v>
      </c>
      <c r="D58" s="217">
        <v>45</v>
      </c>
      <c r="E58" s="217"/>
      <c r="F58" s="217"/>
      <c r="G58" s="217">
        <v>45</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v>0</v>
      </c>
      <c r="AA58" s="217"/>
      <c r="AB58" s="217">
        <f t="shared" si="32"/>
        <v>45</v>
      </c>
      <c r="AC58" s="217">
        <f t="shared" si="32"/>
        <v>45</v>
      </c>
    </row>
    <row r="59" spans="1:29" s="240" customFormat="1" x14ac:dyDescent="0.25">
      <c r="A59" s="218" t="s">
        <v>572</v>
      </c>
      <c r="B59" s="219" t="s">
        <v>565</v>
      </c>
      <c r="C59" s="217"/>
      <c r="D59" s="217"/>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f t="shared" si="32"/>
        <v>0</v>
      </c>
      <c r="AC59" s="217">
        <f t="shared" si="32"/>
        <v>0</v>
      </c>
    </row>
    <row r="60" spans="1:29" s="240" customFormat="1" x14ac:dyDescent="0.25">
      <c r="A60" s="218" t="s">
        <v>573</v>
      </c>
      <c r="B60" s="219" t="s">
        <v>567</v>
      </c>
      <c r="C60" s="217"/>
      <c r="D60" s="217"/>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f t="shared" si="32"/>
        <v>0</v>
      </c>
      <c r="AC60" s="217">
        <f t="shared" si="32"/>
        <v>0</v>
      </c>
    </row>
    <row r="61" spans="1:29" s="240" customFormat="1" ht="35.25" customHeight="1" x14ac:dyDescent="0.25">
      <c r="A61" s="215" t="s">
        <v>60</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40" customFormat="1" x14ac:dyDescent="0.25">
      <c r="A62" s="218" t="s">
        <v>147</v>
      </c>
      <c r="B62" s="219" t="s">
        <v>146</v>
      </c>
      <c r="C62" s="217">
        <f>C30</f>
        <v>48.5</v>
      </c>
      <c r="D62" s="217">
        <f>D30</f>
        <v>48.5</v>
      </c>
      <c r="E62" s="217"/>
      <c r="F62" s="217"/>
      <c r="G62" s="217">
        <f>D62</f>
        <v>48.5</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v>0</v>
      </c>
      <c r="AA62" s="217"/>
      <c r="AB62" s="217">
        <f t="shared" ref="AB62:AC74" si="33">C62</f>
        <v>48.5</v>
      </c>
      <c r="AC62" s="217">
        <f t="shared" si="33"/>
        <v>48.5</v>
      </c>
    </row>
    <row r="63" spans="1:29" s="240" customFormat="1" x14ac:dyDescent="0.25">
      <c r="A63" s="218" t="s">
        <v>145</v>
      </c>
      <c r="B63" s="219"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f t="shared" si="33"/>
        <v>0</v>
      </c>
      <c r="AC63" s="217">
        <f t="shared" si="33"/>
        <v>0</v>
      </c>
    </row>
    <row r="64" spans="1:29" s="240" customFormat="1" x14ac:dyDescent="0.25">
      <c r="A64" s="218" t="s">
        <v>144</v>
      </c>
      <c r="B64" s="221"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f t="shared" si="33"/>
        <v>0</v>
      </c>
      <c r="AC64" s="217">
        <f t="shared" si="33"/>
        <v>0</v>
      </c>
    </row>
    <row r="65" spans="1:29" s="240" customFormat="1" x14ac:dyDescent="0.25">
      <c r="A65" s="218" t="s">
        <v>143</v>
      </c>
      <c r="B65" s="221"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f t="shared" si="33"/>
        <v>0</v>
      </c>
      <c r="AC65" s="217">
        <f t="shared" si="33"/>
        <v>0</v>
      </c>
    </row>
    <row r="66" spans="1:29" s="240" customFormat="1" x14ac:dyDescent="0.25">
      <c r="A66" s="218" t="s">
        <v>142</v>
      </c>
      <c r="B66" s="221" t="s">
        <v>139</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f t="shared" si="33"/>
        <v>0</v>
      </c>
      <c r="AC66" s="217">
        <f t="shared" si="33"/>
        <v>0</v>
      </c>
    </row>
    <row r="67" spans="1:29" s="240" customFormat="1" x14ac:dyDescent="0.25">
      <c r="A67" s="218" t="s">
        <v>141</v>
      </c>
      <c r="B67" s="221" t="s">
        <v>574</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f t="shared" si="33"/>
        <v>0</v>
      </c>
      <c r="AC67" s="217">
        <f t="shared" si="33"/>
        <v>0</v>
      </c>
    </row>
    <row r="68" spans="1:29" s="240" customFormat="1" x14ac:dyDescent="0.25">
      <c r="A68" s="218" t="s">
        <v>575</v>
      </c>
      <c r="B68" s="221" t="s">
        <v>576</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f t="shared" si="33"/>
        <v>0</v>
      </c>
      <c r="AC68" s="217">
        <f t="shared" si="33"/>
        <v>0</v>
      </c>
    </row>
    <row r="69" spans="1:29" s="240" customFormat="1" x14ac:dyDescent="0.25">
      <c r="A69" s="218" t="s">
        <v>577</v>
      </c>
      <c r="B69" s="221" t="s">
        <v>578</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f t="shared" si="33"/>
        <v>0</v>
      </c>
      <c r="AC69" s="217">
        <f t="shared" si="33"/>
        <v>0</v>
      </c>
    </row>
    <row r="70" spans="1:29" s="240" customFormat="1" x14ac:dyDescent="0.25">
      <c r="A70" s="218" t="s">
        <v>579</v>
      </c>
      <c r="B70" s="221" t="s">
        <v>580</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f t="shared" si="33"/>
        <v>0</v>
      </c>
      <c r="AC70" s="217">
        <f t="shared" si="33"/>
        <v>0</v>
      </c>
    </row>
    <row r="71" spans="1:29" s="240" customFormat="1" x14ac:dyDescent="0.25">
      <c r="A71" s="218" t="s">
        <v>581</v>
      </c>
      <c r="B71" s="221" t="s">
        <v>582</v>
      </c>
      <c r="C71" s="217">
        <v>45</v>
      </c>
      <c r="D71" s="217">
        <v>45</v>
      </c>
      <c r="E71" s="217"/>
      <c r="F71" s="217"/>
      <c r="G71" s="217">
        <v>45</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v>0</v>
      </c>
      <c r="AA71" s="217"/>
      <c r="AB71" s="217">
        <f t="shared" si="33"/>
        <v>45</v>
      </c>
      <c r="AC71" s="217">
        <f t="shared" si="33"/>
        <v>45</v>
      </c>
    </row>
    <row r="72" spans="1:29" s="240" customFormat="1" x14ac:dyDescent="0.25">
      <c r="A72" s="218" t="s">
        <v>583</v>
      </c>
      <c r="B72" s="221" t="s">
        <v>584</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f t="shared" si="33"/>
        <v>0</v>
      </c>
      <c r="AC72" s="217">
        <f t="shared" si="33"/>
        <v>0</v>
      </c>
    </row>
    <row r="73" spans="1:29" s="240" customFormat="1" x14ac:dyDescent="0.25">
      <c r="A73" s="218" t="s">
        <v>585</v>
      </c>
      <c r="B73" s="221" t="s">
        <v>586</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f t="shared" si="33"/>
        <v>0</v>
      </c>
      <c r="AC73" s="217">
        <f t="shared" si="33"/>
        <v>0</v>
      </c>
    </row>
    <row r="74" spans="1:29" s="240" customFormat="1" ht="36.75" customHeight="1" x14ac:dyDescent="0.25">
      <c r="A74" s="215" t="s">
        <v>59</v>
      </c>
      <c r="B74" s="222"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f t="shared" si="33"/>
        <v>0</v>
      </c>
      <c r="AC74" s="217">
        <f t="shared" si="33"/>
        <v>0</v>
      </c>
    </row>
    <row r="75" spans="1:29" s="240" customFormat="1" x14ac:dyDescent="0.25">
      <c r="A75" s="215" t="s">
        <v>57</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40" customFormat="1" ht="31.5" x14ac:dyDescent="0.25">
      <c r="A76" s="218" t="s">
        <v>230</v>
      </c>
      <c r="B76" s="221" t="s">
        <v>554</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f t="shared" ref="AB76:AC86" si="34">C76</f>
        <v>0</v>
      </c>
      <c r="AC76" s="217">
        <f t="shared" si="34"/>
        <v>0</v>
      </c>
    </row>
    <row r="77" spans="1:29" s="240" customFormat="1" x14ac:dyDescent="0.25">
      <c r="A77" s="218" t="s">
        <v>231</v>
      </c>
      <c r="B77" s="221" t="s">
        <v>156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f t="shared" si="34"/>
        <v>0</v>
      </c>
      <c r="AC77" s="217">
        <f t="shared" si="34"/>
        <v>0</v>
      </c>
    </row>
    <row r="78" spans="1:29" s="240" customFormat="1" x14ac:dyDescent="0.25">
      <c r="A78" s="218" t="s">
        <v>232</v>
      </c>
      <c r="B78" s="219" t="s">
        <v>555</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f t="shared" si="34"/>
        <v>0</v>
      </c>
      <c r="AC78" s="217">
        <f t="shared" si="34"/>
        <v>0</v>
      </c>
    </row>
    <row r="79" spans="1:29" s="240" customFormat="1" x14ac:dyDescent="0.25">
      <c r="A79" s="218" t="s">
        <v>233</v>
      </c>
      <c r="B79" s="219" t="s">
        <v>556</v>
      </c>
      <c r="C79" s="224"/>
      <c r="D79" s="224"/>
      <c r="E79" s="225"/>
      <c r="F79" s="225"/>
      <c r="G79" s="217">
        <v>0</v>
      </c>
      <c r="H79" s="217">
        <v>0</v>
      </c>
      <c r="I79" s="225"/>
      <c r="J79" s="217">
        <v>0</v>
      </c>
      <c r="K79" s="224"/>
      <c r="L79" s="217">
        <v>0</v>
      </c>
      <c r="M79" s="224"/>
      <c r="N79" s="217">
        <v>0</v>
      </c>
      <c r="O79" s="224"/>
      <c r="P79" s="217">
        <v>0</v>
      </c>
      <c r="Q79" s="224"/>
      <c r="R79" s="217">
        <v>0</v>
      </c>
      <c r="S79" s="224"/>
      <c r="T79" s="217">
        <v>0</v>
      </c>
      <c r="U79" s="224"/>
      <c r="V79" s="217">
        <v>0</v>
      </c>
      <c r="W79" s="224"/>
      <c r="X79" s="217">
        <v>0</v>
      </c>
      <c r="Y79" s="224"/>
      <c r="Z79" s="217">
        <v>0</v>
      </c>
      <c r="AA79" s="224"/>
      <c r="AB79" s="217">
        <f t="shared" si="34"/>
        <v>0</v>
      </c>
      <c r="AC79" s="217">
        <f t="shared" si="34"/>
        <v>0</v>
      </c>
    </row>
    <row r="80" spans="1:29" s="240" customFormat="1" x14ac:dyDescent="0.25">
      <c r="A80" s="218" t="s">
        <v>234</v>
      </c>
      <c r="B80" s="219" t="s">
        <v>557</v>
      </c>
      <c r="C80" s="224"/>
      <c r="D80" s="224"/>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v>0</v>
      </c>
      <c r="AA80" s="224"/>
      <c r="AB80" s="217">
        <f t="shared" si="34"/>
        <v>0</v>
      </c>
      <c r="AC80" s="217">
        <f t="shared" si="34"/>
        <v>0</v>
      </c>
    </row>
    <row r="81" spans="1:29" s="240" customFormat="1" x14ac:dyDescent="0.25">
      <c r="A81" s="218" t="s">
        <v>587</v>
      </c>
      <c r="B81" s="219" t="s">
        <v>558</v>
      </c>
      <c r="C81" s="223"/>
      <c r="D81" s="224"/>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v>0</v>
      </c>
      <c r="AA81" s="224"/>
      <c r="AB81" s="217">
        <f t="shared" si="34"/>
        <v>0</v>
      </c>
      <c r="AC81" s="217">
        <f t="shared" si="34"/>
        <v>0</v>
      </c>
    </row>
    <row r="82" spans="1:29" s="240" customFormat="1" x14ac:dyDescent="0.25">
      <c r="A82" s="218" t="s">
        <v>588</v>
      </c>
      <c r="B82" s="219" t="s">
        <v>559</v>
      </c>
      <c r="C82" s="223"/>
      <c r="D82" s="224"/>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v>0</v>
      </c>
      <c r="AA82" s="224"/>
      <c r="AB82" s="217">
        <f t="shared" si="34"/>
        <v>0</v>
      </c>
      <c r="AC82" s="217">
        <f t="shared" si="34"/>
        <v>0</v>
      </c>
    </row>
    <row r="83" spans="1:29" s="240" customFormat="1" x14ac:dyDescent="0.25">
      <c r="A83" s="218" t="s">
        <v>589</v>
      </c>
      <c r="B83" s="219" t="s">
        <v>561</v>
      </c>
      <c r="C83" s="223"/>
      <c r="D83" s="224"/>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v>0</v>
      </c>
      <c r="AA83" s="224"/>
      <c r="AB83" s="217">
        <f t="shared" si="34"/>
        <v>0</v>
      </c>
      <c r="AC83" s="217">
        <f t="shared" si="34"/>
        <v>0</v>
      </c>
    </row>
    <row r="84" spans="1:29" s="240" customFormat="1" x14ac:dyDescent="0.25">
      <c r="A84" s="218" t="s">
        <v>590</v>
      </c>
      <c r="B84" s="219" t="s">
        <v>563</v>
      </c>
      <c r="C84" s="217"/>
      <c r="D84" s="217"/>
      <c r="E84" s="217"/>
      <c r="F84" s="217"/>
      <c r="G84" s="217">
        <v>45</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v>0</v>
      </c>
      <c r="AA84" s="224"/>
      <c r="AB84" s="217">
        <f t="shared" si="34"/>
        <v>0</v>
      </c>
      <c r="AC84" s="217">
        <f t="shared" si="34"/>
        <v>0</v>
      </c>
    </row>
    <row r="85" spans="1:29" s="240" customFormat="1" x14ac:dyDescent="0.25">
      <c r="A85" s="218" t="s">
        <v>591</v>
      </c>
      <c r="B85" s="219" t="s">
        <v>565</v>
      </c>
      <c r="C85" s="223"/>
      <c r="D85" s="224"/>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v>0</v>
      </c>
      <c r="AA85" s="224"/>
      <c r="AB85" s="217">
        <f t="shared" si="34"/>
        <v>0</v>
      </c>
      <c r="AC85" s="217">
        <f t="shared" si="34"/>
        <v>0</v>
      </c>
    </row>
    <row r="86" spans="1:29" s="240" customFormat="1" x14ac:dyDescent="0.25">
      <c r="A86" s="218" t="s">
        <v>592</v>
      </c>
      <c r="B86" s="219" t="s">
        <v>567</v>
      </c>
      <c r="C86" s="226"/>
      <c r="D86" s="224"/>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v>0</v>
      </c>
      <c r="AA86" s="224"/>
      <c r="AB86" s="217">
        <f t="shared" si="34"/>
        <v>0</v>
      </c>
      <c r="AC86" s="217">
        <f t="shared" si="3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X21:Y21"/>
    <mergeCell ref="Z21:AA21"/>
    <mergeCell ref="B20:B22"/>
    <mergeCell ref="P20:S20"/>
    <mergeCell ref="P21:Q21"/>
    <mergeCell ref="R21:S21"/>
    <mergeCell ref="T20:W20"/>
    <mergeCell ref="T21:U21"/>
    <mergeCell ref="V21:W21"/>
    <mergeCell ref="X20:AA20"/>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J4" zoomScale="85" zoomScaleSheetLayoutView="85" workbookViewId="0">
      <selection activeCell="A15" sqref="A15:AV15"/>
    </sheetView>
  </sheetViews>
  <sheetFormatPr defaultColWidth="9.140625" defaultRowHeight="15" x14ac:dyDescent="0.25"/>
  <cols>
    <col min="1" max="1" width="13.85546875"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42.570312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5703125" style="19" customWidth="1"/>
    <col min="24" max="24" width="10.7109375" style="19" customWidth="1"/>
    <col min="25" max="25" width="28.425781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5.7109375" style="19" customWidth="1"/>
    <col min="34" max="34" width="12.710937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42578125" style="19" customWidth="1"/>
    <col min="48" max="48" width="7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ввод'!A4:U4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K_TP1800.VL.0080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0" t="s">
        <v>513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53</v>
      </c>
      <c r="B22" s="462" t="s">
        <v>25</v>
      </c>
      <c r="C22" s="451" t="s">
        <v>52</v>
      </c>
      <c r="D22" s="451" t="s">
        <v>51</v>
      </c>
      <c r="E22" s="465" t="s">
        <v>524</v>
      </c>
      <c r="F22" s="466"/>
      <c r="G22" s="466"/>
      <c r="H22" s="466"/>
      <c r="I22" s="466"/>
      <c r="J22" s="466"/>
      <c r="K22" s="466"/>
      <c r="L22" s="467"/>
      <c r="M22" s="451" t="s">
        <v>50</v>
      </c>
      <c r="N22" s="451" t="s">
        <v>49</v>
      </c>
      <c r="O22" s="451" t="s">
        <v>48</v>
      </c>
      <c r="P22" s="446" t="s">
        <v>264</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2" customFormat="1" ht="64.5" customHeight="1" x14ac:dyDescent="0.25">
      <c r="A23" s="461"/>
      <c r="B23" s="463"/>
      <c r="C23" s="461"/>
      <c r="D23" s="461"/>
      <c r="E23" s="456" t="s">
        <v>24</v>
      </c>
      <c r="F23" s="447" t="s">
        <v>139</v>
      </c>
      <c r="G23" s="447" t="s">
        <v>138</v>
      </c>
      <c r="H23" s="447" t="s">
        <v>137</v>
      </c>
      <c r="I23" s="449" t="s">
        <v>439</v>
      </c>
      <c r="J23" s="449" t="s">
        <v>440</v>
      </c>
      <c r="K23" s="449" t="s">
        <v>441</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3" t="s">
        <v>14</v>
      </c>
      <c r="AG24" s="153" t="s">
        <v>13</v>
      </c>
      <c r="AH24" s="154" t="s">
        <v>3</v>
      </c>
      <c r="AI24" s="154" t="s">
        <v>12</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ht="91.5" customHeight="1" x14ac:dyDescent="0.2">
      <c r="A26" s="285" t="s">
        <v>644</v>
      </c>
      <c r="B26" s="286" t="s">
        <v>646</v>
      </c>
      <c r="C26" s="286" t="s">
        <v>647</v>
      </c>
      <c r="D26" s="288" t="s">
        <v>665</v>
      </c>
      <c r="E26" s="283"/>
      <c r="F26" s="283"/>
      <c r="G26" s="283"/>
      <c r="H26" s="283"/>
      <c r="I26" s="283"/>
      <c r="J26" s="283"/>
      <c r="K26" s="283"/>
      <c r="L26" s="283"/>
      <c r="M26" s="286" t="s">
        <v>648</v>
      </c>
      <c r="N26" s="289" t="s">
        <v>649</v>
      </c>
      <c r="O26" s="286" t="s">
        <v>552</v>
      </c>
      <c r="P26" s="287">
        <v>95588</v>
      </c>
      <c r="Q26" s="286" t="s">
        <v>650</v>
      </c>
      <c r="R26" s="287">
        <v>95588</v>
      </c>
      <c r="S26" s="286" t="s">
        <v>651</v>
      </c>
      <c r="T26" s="286" t="s">
        <v>652</v>
      </c>
      <c r="U26" s="286">
        <v>3</v>
      </c>
      <c r="V26" s="286">
        <v>3</v>
      </c>
      <c r="W26" s="286" t="s">
        <v>622</v>
      </c>
      <c r="X26" s="284">
        <v>81875</v>
      </c>
      <c r="Y26" s="286"/>
      <c r="Z26" s="286">
        <v>1</v>
      </c>
      <c r="AA26" s="287">
        <v>81875</v>
      </c>
      <c r="AB26" s="287">
        <v>81875</v>
      </c>
      <c r="AC26" s="286" t="s">
        <v>622</v>
      </c>
      <c r="AD26" s="287">
        <v>98250</v>
      </c>
      <c r="AE26" s="287">
        <v>0</v>
      </c>
      <c r="AF26" s="288" t="s">
        <v>653</v>
      </c>
      <c r="AG26" s="286" t="s">
        <v>654</v>
      </c>
      <c r="AH26" s="286" t="s">
        <v>655</v>
      </c>
      <c r="AI26" s="286" t="s">
        <v>655</v>
      </c>
      <c r="AJ26" s="286" t="s">
        <v>656</v>
      </c>
      <c r="AK26" s="286" t="s">
        <v>657</v>
      </c>
      <c r="AL26" s="286"/>
      <c r="AM26" s="286"/>
      <c r="AN26" s="286"/>
      <c r="AO26" s="288" t="s">
        <v>645</v>
      </c>
      <c r="AP26" s="286" t="s">
        <v>658</v>
      </c>
      <c r="AQ26" s="286" t="s">
        <v>659</v>
      </c>
      <c r="AR26" s="286" t="s">
        <v>658</v>
      </c>
      <c r="AS26" s="286" t="s">
        <v>660</v>
      </c>
      <c r="AT26" s="286" t="s">
        <v>661</v>
      </c>
      <c r="AU26" s="286"/>
      <c r="AV26" s="286" t="s">
        <v>664</v>
      </c>
    </row>
    <row r="27" spans="1:48" s="22" customFormat="1" x14ac:dyDescent="0.25">
      <c r="A27" s="285" t="s">
        <v>645</v>
      </c>
      <c r="B27" s="286"/>
      <c r="C27" s="286"/>
      <c r="D27" s="281"/>
      <c r="E27" s="281"/>
      <c r="F27" s="281"/>
      <c r="G27" s="281"/>
      <c r="H27" s="281"/>
      <c r="I27" s="281"/>
      <c r="J27" s="281"/>
      <c r="K27" s="281"/>
      <c r="L27" s="281"/>
      <c r="M27" s="286" t="s">
        <v>645</v>
      </c>
      <c r="N27" s="289"/>
      <c r="O27" s="286"/>
      <c r="P27" s="287"/>
      <c r="Q27" s="286"/>
      <c r="R27" s="287"/>
      <c r="S27" s="286"/>
      <c r="T27" s="286"/>
      <c r="U27" s="286"/>
      <c r="V27" s="286"/>
      <c r="W27" s="286" t="s">
        <v>662</v>
      </c>
      <c r="X27" s="284">
        <v>0</v>
      </c>
      <c r="Y27" s="286" t="s">
        <v>662</v>
      </c>
      <c r="Z27" s="286"/>
      <c r="AA27" s="287"/>
      <c r="AB27" s="287"/>
      <c r="AC27" s="286"/>
      <c r="AD27" s="287"/>
      <c r="AE27" s="287"/>
      <c r="AF27" s="288" t="s">
        <v>645</v>
      </c>
      <c r="AG27" s="286"/>
      <c r="AH27" s="286"/>
      <c r="AI27" s="286"/>
      <c r="AJ27" s="286"/>
      <c r="AK27" s="286"/>
      <c r="AL27" s="286"/>
      <c r="AM27" s="286"/>
      <c r="AN27" s="286"/>
      <c r="AO27" s="288" t="s">
        <v>645</v>
      </c>
      <c r="AP27" s="286"/>
      <c r="AQ27" s="286"/>
      <c r="AR27" s="286"/>
      <c r="AS27" s="286"/>
      <c r="AT27" s="286"/>
      <c r="AU27" s="286"/>
      <c r="AV27" s="286"/>
    </row>
    <row r="28" spans="1:48" s="22" customFormat="1" x14ac:dyDescent="0.25">
      <c r="A28" s="285" t="s">
        <v>645</v>
      </c>
      <c r="B28" s="286"/>
      <c r="C28" s="286"/>
      <c r="D28" s="281"/>
      <c r="E28" s="281"/>
      <c r="F28" s="281"/>
      <c r="G28" s="281"/>
      <c r="H28" s="281"/>
      <c r="I28" s="281"/>
      <c r="J28" s="281"/>
      <c r="K28" s="281"/>
      <c r="L28" s="281"/>
      <c r="M28" s="286" t="s">
        <v>645</v>
      </c>
      <c r="N28" s="289"/>
      <c r="O28" s="286"/>
      <c r="P28" s="287"/>
      <c r="Q28" s="286"/>
      <c r="R28" s="287"/>
      <c r="S28" s="286"/>
      <c r="T28" s="286"/>
      <c r="U28" s="286"/>
      <c r="V28" s="286"/>
      <c r="W28" s="286" t="s">
        <v>663</v>
      </c>
      <c r="X28" s="284">
        <v>94652</v>
      </c>
      <c r="Y28" s="286"/>
      <c r="Z28" s="286"/>
      <c r="AA28" s="287">
        <v>94652</v>
      </c>
      <c r="AB28" s="287"/>
      <c r="AC28" s="286"/>
      <c r="AD28" s="287"/>
      <c r="AE28" s="287"/>
      <c r="AF28" s="288" t="s">
        <v>645</v>
      </c>
      <c r="AG28" s="286"/>
      <c r="AH28" s="286"/>
      <c r="AI28" s="286"/>
      <c r="AJ28" s="286"/>
      <c r="AK28" s="286"/>
      <c r="AL28" s="286"/>
      <c r="AM28" s="286"/>
      <c r="AN28" s="286"/>
      <c r="AO28" s="288" t="s">
        <v>645</v>
      </c>
      <c r="AP28" s="286"/>
      <c r="AQ28" s="286"/>
      <c r="AR28" s="286"/>
      <c r="AS28" s="286"/>
      <c r="AT28" s="286"/>
      <c r="AU28" s="286"/>
      <c r="AV28"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J21" sqref="J21"/>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8" t="s">
        <v>70</v>
      </c>
    </row>
    <row r="2" spans="1:6" ht="18.75" x14ac:dyDescent="0.3">
      <c r="B2" s="15" t="s">
        <v>11</v>
      </c>
    </row>
    <row r="3" spans="1:6" ht="18.75" x14ac:dyDescent="0.3">
      <c r="B3" s="15" t="s">
        <v>530</v>
      </c>
    </row>
    <row r="4" spans="1:6" x14ac:dyDescent="0.25">
      <c r="B4" s="43"/>
    </row>
    <row r="5" spans="1:6" ht="18.75" x14ac:dyDescent="0.3">
      <c r="A5" s="476" t="str">
        <f>'7. Паспорт отчет о закупке'!A5:AV5</f>
        <v>Год раскрытия информации: 2022 год</v>
      </c>
      <c r="B5" s="476"/>
      <c r="C5" s="69"/>
      <c r="D5" s="69"/>
      <c r="E5" s="69"/>
      <c r="F5" s="69"/>
    </row>
    <row r="6" spans="1:6" ht="18.75" x14ac:dyDescent="0.3">
      <c r="A6" s="158"/>
      <c r="B6" s="158"/>
      <c r="C6" s="158"/>
      <c r="D6" s="158"/>
      <c r="E6" s="158"/>
      <c r="F6" s="158"/>
    </row>
    <row r="7" spans="1:6" ht="18.75" x14ac:dyDescent="0.25">
      <c r="A7" s="303" t="s">
        <v>10</v>
      </c>
      <c r="B7" s="303"/>
      <c r="C7" s="157"/>
      <c r="D7" s="157"/>
      <c r="E7" s="157"/>
      <c r="F7" s="157"/>
    </row>
    <row r="8" spans="1:6" ht="18.75" x14ac:dyDescent="0.25">
      <c r="A8" s="157"/>
      <c r="B8" s="157"/>
      <c r="C8" s="157"/>
      <c r="D8" s="157"/>
      <c r="E8" s="157"/>
      <c r="F8" s="157"/>
    </row>
    <row r="9" spans="1:6" x14ac:dyDescent="0.25">
      <c r="A9" s="307" t="str">
        <f>'1. паспорт местоположение'!A9:C9</f>
        <v>АО "Россети Тюмень"</v>
      </c>
      <c r="B9" s="307"/>
      <c r="C9" s="155"/>
      <c r="D9" s="155"/>
      <c r="E9" s="155"/>
      <c r="F9" s="155"/>
    </row>
    <row r="10" spans="1:6" x14ac:dyDescent="0.25">
      <c r="A10" s="300" t="s">
        <v>9</v>
      </c>
      <c r="B10" s="300"/>
      <c r="C10" s="156"/>
      <c r="D10" s="156"/>
      <c r="E10" s="156"/>
      <c r="F10" s="156"/>
    </row>
    <row r="11" spans="1:6" ht="18.75" x14ac:dyDescent="0.25">
      <c r="A11" s="157"/>
      <c r="B11" s="157"/>
      <c r="C11" s="157"/>
      <c r="D11" s="157"/>
      <c r="E11" s="157"/>
      <c r="F11" s="157"/>
    </row>
    <row r="12" spans="1:6" ht="30.75" customHeight="1" x14ac:dyDescent="0.25">
      <c r="A12" s="307" t="str">
        <f>'1. паспорт местоположение'!A12:C12</f>
        <v>K_TP1800.VL.0080</v>
      </c>
      <c r="B12" s="307"/>
      <c r="C12" s="155"/>
      <c r="D12" s="155"/>
      <c r="E12" s="155"/>
      <c r="F12" s="155"/>
    </row>
    <row r="13" spans="1:6" x14ac:dyDescent="0.25">
      <c r="A13" s="300" t="s">
        <v>8</v>
      </c>
      <c r="B13" s="300"/>
      <c r="C13" s="156"/>
      <c r="D13" s="156"/>
      <c r="E13" s="156"/>
      <c r="F13" s="156"/>
    </row>
    <row r="14" spans="1:6" ht="18.75" x14ac:dyDescent="0.25">
      <c r="A14" s="11"/>
      <c r="B14" s="11"/>
      <c r="C14" s="11"/>
      <c r="D14" s="11"/>
      <c r="E14" s="11"/>
      <c r="F14" s="11"/>
    </row>
    <row r="15" spans="1:6" ht="50.25" customHeight="1" x14ac:dyDescent="0.25">
      <c r="A15" s="30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305"/>
      <c r="C15" s="155"/>
      <c r="D15" s="155"/>
      <c r="E15" s="155"/>
      <c r="F15" s="155"/>
    </row>
    <row r="16" spans="1:6" x14ac:dyDescent="0.25">
      <c r="A16" s="300" t="s">
        <v>7</v>
      </c>
      <c r="B16" s="300"/>
      <c r="C16" s="156"/>
      <c r="D16" s="156"/>
      <c r="E16" s="156"/>
      <c r="F16" s="156"/>
    </row>
    <row r="17" spans="1:2" x14ac:dyDescent="0.25">
      <c r="B17" s="129"/>
    </row>
    <row r="18" spans="1:2" ht="33.75" customHeight="1" x14ac:dyDescent="0.25">
      <c r="A18" s="474" t="s">
        <v>514</v>
      </c>
      <c r="B18" s="475"/>
    </row>
    <row r="19" spans="1:2" x14ac:dyDescent="0.25">
      <c r="B19" s="43"/>
    </row>
    <row r="20" spans="1:2" ht="16.5" thickBot="1" x14ac:dyDescent="0.3">
      <c r="B20" s="130"/>
    </row>
    <row r="21" spans="1:2" ht="83.25" customHeight="1" thickBot="1" x14ac:dyDescent="0.3">
      <c r="A21" s="131" t="s">
        <v>390</v>
      </c>
      <c r="B21" s="132" t="str">
        <f>A15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row>
    <row r="22" spans="1:2" ht="27.75" customHeight="1" thickBot="1" x14ac:dyDescent="0.3">
      <c r="A22" s="131" t="s">
        <v>391</v>
      </c>
      <c r="B22" s="132" t="s">
        <v>538</v>
      </c>
    </row>
    <row r="23" spans="1:2" ht="22.5" customHeight="1" thickBot="1" x14ac:dyDescent="0.3">
      <c r="A23" s="131" t="s">
        <v>363</v>
      </c>
      <c r="B23" s="269" t="s">
        <v>534</v>
      </c>
    </row>
    <row r="24" spans="1:2" ht="24.75" customHeight="1" thickBot="1" x14ac:dyDescent="0.3">
      <c r="A24" s="131" t="s">
        <v>392</v>
      </c>
      <c r="B24" s="133" t="s">
        <v>632</v>
      </c>
    </row>
    <row r="25" spans="1:2" ht="28.5" customHeight="1" thickBot="1" x14ac:dyDescent="0.3">
      <c r="A25" s="134" t="s">
        <v>393</v>
      </c>
      <c r="B25" s="270">
        <v>2022</v>
      </c>
    </row>
    <row r="26" spans="1:2" ht="37.5" customHeight="1" thickBot="1" x14ac:dyDescent="0.3">
      <c r="A26" s="135" t="s">
        <v>394</v>
      </c>
      <c r="B26" s="136" t="str">
        <f>'3.3 паспорт описание'!C30</f>
        <v>И</v>
      </c>
    </row>
    <row r="27" spans="1:2" ht="29.25" thickBot="1" x14ac:dyDescent="0.3">
      <c r="A27" s="142" t="s">
        <v>666</v>
      </c>
      <c r="B27" s="177">
        <f>'6.2. Паспорт фин осв ввод'!D24</f>
        <v>57.67</v>
      </c>
    </row>
    <row r="28" spans="1:2" ht="20.25" customHeight="1" thickBot="1" x14ac:dyDescent="0.3">
      <c r="A28" s="138" t="s">
        <v>395</v>
      </c>
      <c r="B28" s="192" t="s">
        <v>546</v>
      </c>
    </row>
    <row r="29" spans="1:2" ht="29.25" thickBot="1" x14ac:dyDescent="0.3">
      <c r="A29" s="143" t="s">
        <v>396</v>
      </c>
      <c r="B29" s="193">
        <f>B30</f>
        <v>55.023000000000003</v>
      </c>
    </row>
    <row r="30" spans="1:2" ht="29.25" thickBot="1" x14ac:dyDescent="0.3">
      <c r="A30" s="143" t="s">
        <v>397</v>
      </c>
      <c r="B30" s="194">
        <f>B32</f>
        <v>55.023000000000003</v>
      </c>
    </row>
    <row r="31" spans="1:2" ht="16.5" thickBot="1" x14ac:dyDescent="0.3">
      <c r="A31" s="138" t="s">
        <v>398</v>
      </c>
      <c r="B31" s="193"/>
    </row>
    <row r="32" spans="1:2" ht="29.25" thickBot="1" x14ac:dyDescent="0.3">
      <c r="A32" s="143" t="s">
        <v>399</v>
      </c>
      <c r="B32" s="195">
        <f>B33</f>
        <v>55.023000000000003</v>
      </c>
    </row>
    <row r="33" spans="1:2" ht="30.75" thickBot="1" x14ac:dyDescent="0.3">
      <c r="A33" s="138" t="s">
        <v>621</v>
      </c>
      <c r="B33" s="194">
        <v>55.023000000000003</v>
      </c>
    </row>
    <row r="34" spans="1:2" ht="16.5" thickBot="1" x14ac:dyDescent="0.3">
      <c r="A34" s="138" t="s">
        <v>401</v>
      </c>
      <c r="B34" s="262">
        <f>B33/B27</f>
        <v>0.95410091902202188</v>
      </c>
    </row>
    <row r="35" spans="1:2" ht="16.5" thickBot="1" x14ac:dyDescent="0.3">
      <c r="A35" s="138" t="s">
        <v>402</v>
      </c>
      <c r="B35" s="278">
        <v>36.96</v>
      </c>
    </row>
    <row r="36" spans="1:2" ht="16.5" thickBot="1" x14ac:dyDescent="0.3">
      <c r="A36" s="138" t="s">
        <v>403</v>
      </c>
      <c r="B36" s="278">
        <v>30.8</v>
      </c>
    </row>
    <row r="37" spans="1:2" ht="29.25" thickBot="1" x14ac:dyDescent="0.3">
      <c r="A37" s="143" t="s">
        <v>404</v>
      </c>
      <c r="B37" s="195">
        <v>0</v>
      </c>
    </row>
    <row r="38" spans="1:2" ht="16.5" thickBot="1" x14ac:dyDescent="0.3">
      <c r="A38" s="138" t="s">
        <v>400</v>
      </c>
      <c r="B38" s="193">
        <v>0</v>
      </c>
    </row>
    <row r="39" spans="1:2" ht="16.5" thickBot="1" x14ac:dyDescent="0.3">
      <c r="A39" s="138" t="s">
        <v>401</v>
      </c>
      <c r="B39" s="193">
        <v>0</v>
      </c>
    </row>
    <row r="40" spans="1:2" ht="16.5" thickBot="1" x14ac:dyDescent="0.3">
      <c r="A40" s="138" t="s">
        <v>402</v>
      </c>
      <c r="B40" s="193">
        <v>0</v>
      </c>
    </row>
    <row r="41" spans="1:2" ht="16.5" thickBot="1" x14ac:dyDescent="0.3">
      <c r="A41" s="138" t="s">
        <v>403</v>
      </c>
      <c r="B41" s="193">
        <v>0</v>
      </c>
    </row>
    <row r="42" spans="1:2" ht="29.25" thickBot="1" x14ac:dyDescent="0.3">
      <c r="A42" s="143" t="s">
        <v>405</v>
      </c>
      <c r="B42" s="195">
        <v>0</v>
      </c>
    </row>
    <row r="43" spans="1:2" ht="16.5" thickBot="1" x14ac:dyDescent="0.3">
      <c r="A43" s="138" t="s">
        <v>400</v>
      </c>
      <c r="B43" s="193">
        <v>0</v>
      </c>
    </row>
    <row r="44" spans="1:2" ht="16.5" thickBot="1" x14ac:dyDescent="0.3">
      <c r="A44" s="138" t="s">
        <v>401</v>
      </c>
      <c r="B44" s="193">
        <v>0</v>
      </c>
    </row>
    <row r="45" spans="1:2" ht="16.5" thickBot="1" x14ac:dyDescent="0.3">
      <c r="A45" s="138" t="s">
        <v>402</v>
      </c>
      <c r="B45" s="193">
        <v>0</v>
      </c>
    </row>
    <row r="46" spans="1:2" ht="16.5" thickBot="1" x14ac:dyDescent="0.3">
      <c r="A46" s="138" t="s">
        <v>403</v>
      </c>
      <c r="B46" s="193">
        <v>0</v>
      </c>
    </row>
    <row r="47" spans="1:2" ht="29.25" thickBot="1" x14ac:dyDescent="0.3">
      <c r="A47" s="137" t="s">
        <v>406</v>
      </c>
      <c r="B47" s="195">
        <v>100</v>
      </c>
    </row>
    <row r="48" spans="1:2" ht="16.5" thickBot="1" x14ac:dyDescent="0.3">
      <c r="A48" s="139" t="s">
        <v>398</v>
      </c>
      <c r="B48" s="196">
        <v>0</v>
      </c>
    </row>
    <row r="49" spans="1:2" ht="16.5" thickBot="1" x14ac:dyDescent="0.3">
      <c r="A49" s="139" t="s">
        <v>407</v>
      </c>
      <c r="B49" s="196">
        <v>100</v>
      </c>
    </row>
    <row r="50" spans="1:2" ht="16.5" thickBot="1" x14ac:dyDescent="0.3">
      <c r="A50" s="139" t="s">
        <v>408</v>
      </c>
      <c r="B50" s="196" t="s">
        <v>537</v>
      </c>
    </row>
    <row r="51" spans="1:2" ht="16.5" thickBot="1" x14ac:dyDescent="0.3">
      <c r="A51" s="139" t="s">
        <v>409</v>
      </c>
      <c r="B51" s="196" t="s">
        <v>537</v>
      </c>
    </row>
    <row r="52" spans="1:2" ht="16.5" thickBot="1" x14ac:dyDescent="0.3">
      <c r="A52" s="134" t="s">
        <v>410</v>
      </c>
      <c r="B52" s="263">
        <f>B53/B27</f>
        <v>0.68683891104560424</v>
      </c>
    </row>
    <row r="53" spans="1:2" ht="16.5" thickBot="1" x14ac:dyDescent="0.3">
      <c r="A53" s="134" t="s">
        <v>411</v>
      </c>
      <c r="B53" s="279">
        <v>39.61</v>
      </c>
    </row>
    <row r="54" spans="1:2" ht="16.5" thickBot="1" x14ac:dyDescent="0.3">
      <c r="A54" s="134" t="s">
        <v>412</v>
      </c>
      <c r="B54" s="263">
        <f>B55/(B27/1.2)</f>
        <v>0.69602913126408883</v>
      </c>
    </row>
    <row r="55" spans="1:2" ht="16.5" thickBot="1" x14ac:dyDescent="0.3">
      <c r="A55" s="135" t="s">
        <v>413</v>
      </c>
      <c r="B55" s="280">
        <v>33.450000000000003</v>
      </c>
    </row>
    <row r="56" spans="1:2" ht="15.75" customHeight="1" thickBot="1" x14ac:dyDescent="0.3">
      <c r="A56" s="137" t="s">
        <v>414</v>
      </c>
      <c r="B56" s="198"/>
    </row>
    <row r="57" spans="1:2" ht="16.5" thickBot="1" x14ac:dyDescent="0.3">
      <c r="A57" s="140" t="s">
        <v>415</v>
      </c>
      <c r="B57" s="199" t="s">
        <v>553</v>
      </c>
    </row>
    <row r="58" spans="1:2" ht="23.25" customHeight="1" x14ac:dyDescent="0.25">
      <c r="A58" s="140" t="s">
        <v>416</v>
      </c>
      <c r="B58" s="200" t="s">
        <v>537</v>
      </c>
    </row>
    <row r="59" spans="1:2" ht="16.5" thickBot="1" x14ac:dyDescent="0.3">
      <c r="A59" s="140" t="s">
        <v>417</v>
      </c>
      <c r="B59" s="200" t="s">
        <v>537</v>
      </c>
    </row>
    <row r="60" spans="1:2" ht="16.5" thickBot="1" x14ac:dyDescent="0.3">
      <c r="A60" s="140" t="s">
        <v>418</v>
      </c>
      <c r="B60" s="195" t="s">
        <v>622</v>
      </c>
    </row>
    <row r="61" spans="1:2" ht="16.5" thickBot="1" x14ac:dyDescent="0.3">
      <c r="A61" s="141" t="s">
        <v>419</v>
      </c>
      <c r="B61" s="201" t="s">
        <v>537</v>
      </c>
    </row>
    <row r="62" spans="1:2" ht="30.75" thickBot="1" x14ac:dyDescent="0.3">
      <c r="A62" s="139" t="s">
        <v>420</v>
      </c>
      <c r="B62" s="202" t="s">
        <v>537</v>
      </c>
    </row>
    <row r="63" spans="1:2" ht="29.25" thickBot="1" x14ac:dyDescent="0.3">
      <c r="A63" s="134" t="s">
        <v>421</v>
      </c>
      <c r="B63" s="264">
        <v>10</v>
      </c>
    </row>
    <row r="64" spans="1:2" ht="16.5" thickBot="1" x14ac:dyDescent="0.3">
      <c r="A64" s="139" t="s">
        <v>398</v>
      </c>
      <c r="B64" s="203"/>
    </row>
    <row r="65" spans="1:2" ht="16.5" thickBot="1" x14ac:dyDescent="0.3">
      <c r="A65" s="139" t="s">
        <v>422</v>
      </c>
      <c r="B65" s="204">
        <v>8</v>
      </c>
    </row>
    <row r="66" spans="1:2" ht="16.5" thickBot="1" x14ac:dyDescent="0.3">
      <c r="A66" s="139" t="s">
        <v>423</v>
      </c>
      <c r="B66" s="205">
        <v>2</v>
      </c>
    </row>
    <row r="67" spans="1:2" ht="16.5" thickBot="1" x14ac:dyDescent="0.3">
      <c r="A67" s="144" t="s">
        <v>424</v>
      </c>
      <c r="B67" s="206" t="s">
        <v>537</v>
      </c>
    </row>
    <row r="68" spans="1:2" ht="16.5" thickBot="1" x14ac:dyDescent="0.3">
      <c r="A68" s="134" t="s">
        <v>425</v>
      </c>
      <c r="B68" s="197" t="s">
        <v>537</v>
      </c>
    </row>
    <row r="69" spans="1:2" ht="16.5" thickBot="1" x14ac:dyDescent="0.3">
      <c r="A69" s="140" t="s">
        <v>426</v>
      </c>
      <c r="B69" s="207"/>
    </row>
    <row r="70" spans="1:2" ht="16.5" thickBot="1" x14ac:dyDescent="0.3">
      <c r="A70" s="140" t="s">
        <v>427</v>
      </c>
      <c r="B70" s="207"/>
    </row>
    <row r="71" spans="1:2" ht="16.5" thickBot="1" x14ac:dyDescent="0.3">
      <c r="A71" s="140" t="s">
        <v>428</v>
      </c>
      <c r="B71" s="207"/>
    </row>
    <row r="72" spans="1:2" ht="29.25" thickBot="1" x14ac:dyDescent="0.3">
      <c r="A72" s="145" t="s">
        <v>429</v>
      </c>
      <c r="B72" s="203" t="s">
        <v>535</v>
      </c>
    </row>
    <row r="73" spans="1:2" ht="28.5" x14ac:dyDescent="0.25">
      <c r="A73" s="137" t="s">
        <v>430</v>
      </c>
      <c r="B73" s="471" t="s">
        <v>633</v>
      </c>
    </row>
    <row r="74" spans="1:2" x14ac:dyDescent="0.25">
      <c r="A74" s="140" t="s">
        <v>431</v>
      </c>
      <c r="B74" s="472"/>
    </row>
    <row r="75" spans="1:2" x14ac:dyDescent="0.25">
      <c r="A75" s="140" t="s">
        <v>432</v>
      </c>
      <c r="B75" s="472"/>
    </row>
    <row r="76" spans="1:2" x14ac:dyDescent="0.25">
      <c r="A76" s="140" t="s">
        <v>433</v>
      </c>
      <c r="B76" s="472"/>
    </row>
    <row r="77" spans="1:2" x14ac:dyDescent="0.25">
      <c r="A77" s="140" t="s">
        <v>434</v>
      </c>
      <c r="B77" s="472"/>
    </row>
    <row r="78" spans="1:2" ht="16.5" thickBot="1" x14ac:dyDescent="0.3">
      <c r="A78" s="146" t="s">
        <v>435</v>
      </c>
      <c r="B78" s="473"/>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2022-01-16T10:51:46Z</cp:lastPrinted>
  <dcterms:created xsi:type="dcterms:W3CDTF">2015-08-16T15:31:05Z</dcterms:created>
  <dcterms:modified xsi:type="dcterms:W3CDTF">2022-04-11T11:17:49Z</dcterms:modified>
</cp:coreProperties>
</file>